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суммы!$B$4:$I$68</definedName>
  </definedNames>
  <calcPr calcId="145621"/>
</workbook>
</file>

<file path=xl/calcChain.xml><?xml version="1.0" encoding="utf-8"?>
<calcChain xmlns="http://schemas.openxmlformats.org/spreadsheetml/2006/main">
  <c r="I106" i="3" l="1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I66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5" i="3"/>
  <c r="J66" i="3" s="1"/>
</calcChain>
</file>

<file path=xl/sharedStrings.xml><?xml version="1.0" encoding="utf-8"?>
<sst xmlns="http://schemas.openxmlformats.org/spreadsheetml/2006/main" count="422" uniqueCount="94">
  <si>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</si>
  <si>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</si>
  <si>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</si>
  <si>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</si>
  <si>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</si>
  <si>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</si>
  <si>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</si>
  <si>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Тверьэнерго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</si>
  <si>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</si>
  <si>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</si>
  <si>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</si>
  <si>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</si>
  <si>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</si>
  <si>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</si>
  <si>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</si>
  <si>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х</t>
  </si>
  <si>
    <t>ИТОГО</t>
  </si>
  <si>
    <t>Сумма по ПЗ</t>
  </si>
  <si>
    <t>% от ПЗ</t>
  </si>
  <si>
    <t>г. Тверь, Проспект Калинина 66, ЦС филиала Тверьэнерго</t>
  </si>
  <si>
    <t>Автомобильный</t>
  </si>
  <si>
    <t>3Э</t>
  </si>
  <si>
    <t>3Р</t>
  </si>
  <si>
    <t>203А</t>
  </si>
  <si>
    <t>Металлопрокат</t>
  </si>
  <si>
    <t>февраль - апрель</t>
  </si>
  <si>
    <t>Круг стальной d18</t>
  </si>
  <si>
    <t>Лист стальной холоднокатаный 0,8мм</t>
  </si>
  <si>
    <t>Труба стальная водогазопроводная 25х3,2</t>
  </si>
  <si>
    <t>Труба стальная водогазопроводная 40х3,5</t>
  </si>
  <si>
    <t>Круг стальной d6,5</t>
  </si>
  <si>
    <t>Круг стальной d22</t>
  </si>
  <si>
    <t>Круг стальной d8</t>
  </si>
  <si>
    <t>Сталь тонколистовая 2,5 мм</t>
  </si>
  <si>
    <t>Круг стальной d20</t>
  </si>
  <si>
    <t>Уголок стальной равнополочный 70х5</t>
  </si>
  <si>
    <t>Уголок стальной равнополочный 75х5</t>
  </si>
  <si>
    <t>Лист стальной  горячекатаный 2мм</t>
  </si>
  <si>
    <t>Лист стальной холоднокатаный 1мм</t>
  </si>
  <si>
    <t>Лист стальной холоднокатаный 0,5мм</t>
  </si>
  <si>
    <t>Лист стальной холоднокатаный 1,5мм</t>
  </si>
  <si>
    <t>Лист стальной горячекатаный 1,5мм</t>
  </si>
  <si>
    <t>Сталь арматурная 16-A-I</t>
  </si>
  <si>
    <t>Лист стальной холоднокатаный 2мм</t>
  </si>
  <si>
    <t>Уголок стальной равнополочный 75х6</t>
  </si>
  <si>
    <t>Полоса стальная 5х40</t>
  </si>
  <si>
    <t>Катанка В-10,0-Ст3кп</t>
  </si>
  <si>
    <t>Уголок стальной равнополочный 50х5</t>
  </si>
  <si>
    <t>Швеллер 10П</t>
  </si>
  <si>
    <t>Швеллер 12П</t>
  </si>
  <si>
    <t>Катанка В-6,0-Ст3пс</t>
  </si>
  <si>
    <t>Лист стальной горячекатаный 1мм</t>
  </si>
  <si>
    <t>Круг стальной d6</t>
  </si>
  <si>
    <t>Уголок стальной равнополочный 70х6</t>
  </si>
  <si>
    <t>Уголок стальной равнополочный 25х3</t>
  </si>
  <si>
    <t>Уголок стальной равнополочный 45х5</t>
  </si>
  <si>
    <t>Лист стальной г/к рифленый 4х1500х6000</t>
  </si>
  <si>
    <t>Уголок стальной равнополочный 63х6</t>
  </si>
  <si>
    <t>Круг стальной d10</t>
  </si>
  <si>
    <t>Круг стальной d16</t>
  </si>
  <si>
    <t>Круг стальной d12</t>
  </si>
  <si>
    <t>Полоса стальная 4х25</t>
  </si>
  <si>
    <t>Уголок стальной равнополочный 63х4</t>
  </si>
  <si>
    <t>Полоса стальная 25х4</t>
  </si>
  <si>
    <t>Уголок стальной равнополочный 40х4</t>
  </si>
  <si>
    <t>Полоса стальная 4х40</t>
  </si>
  <si>
    <t>Уголок стальной равнополочный 63х5</t>
  </si>
  <si>
    <t>Уголок стальной равнополочный 20х3</t>
  </si>
  <si>
    <t>Труба стальная водогазопроводная 25х2,8</t>
  </si>
  <si>
    <t>Полоса стальная 4х20</t>
  </si>
  <si>
    <t>Уголок стальной равнополочный 50х4</t>
  </si>
  <si>
    <t>Круг стальной d14</t>
  </si>
  <si>
    <t>Полоса стальная 5х50</t>
  </si>
  <si>
    <t>Сталь полосовая 40х4</t>
  </si>
  <si>
    <t>Уголок стальной равнополочный 100х8</t>
  </si>
  <si>
    <t>Катанка В-6,5-Ст3кп</t>
  </si>
  <si>
    <t>Сталь арматурная 16-А-III</t>
  </si>
  <si>
    <t>Сталь арматурная 10-A-I</t>
  </si>
  <si>
    <t>Сталь арматурная 6-А-I</t>
  </si>
  <si>
    <t>Катанка В-8,0-Ст3кп</t>
  </si>
  <si>
    <t>Пруток латунный ДКРВТ 16</t>
  </si>
  <si>
    <t>Катанка В-6,0-СтЗкп</t>
  </si>
  <si>
    <t>Швеллер 14П</t>
  </si>
  <si>
    <t>Швеллер 8У</t>
  </si>
  <si>
    <t>Полоса стальная 4х50</t>
  </si>
  <si>
    <t>Т</t>
  </si>
  <si>
    <t>КГ</t>
  </si>
  <si>
    <t>Круг стальной  d24</t>
  </si>
  <si>
    <t>Уголок стальной равнополочный 32х6</t>
  </si>
  <si>
    <t>Лист стальной горячекатаный 4мм</t>
  </si>
  <si>
    <t>Уголок стальной равнополочный 25х4</t>
  </si>
  <si>
    <t>Полоса стальная из инструмен. стали 5х30</t>
  </si>
  <si>
    <t>Швеллер 18П</t>
  </si>
  <si>
    <t>Лист стальной горячекатаный 0,5мм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</si>
</sst>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/>
    </xf>
    <xf numFmtId="4" fontId="1" fillId="0" borderId="3" xfId="0" applyNumberFormat="1" applyFont="1" applyFill="1" applyBorder="1"/>
    <xf numFmtId="4" fontId="1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4" sqref="D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2" t="s">
        <v>23</v>
      </c>
      <c r="B1" s="2" t="s">
        <v>24</v>
      </c>
    </row>
    <row r="2" spans="1:5" s="5" customFormat="1" x14ac:dyDescent="0.25"/>
    <row r="3" spans="1:5" ht="25.5" x14ac:dyDescent="0.25">
      <c r="A3" s="7" t="s">
        <v>11</v>
      </c>
      <c r="B3" s="7" t="s">
        <v>12</v>
      </c>
      <c r="C3" s="3" t="s">
        <v>10</v>
      </c>
      <c r="D3" s="3" t="s">
        <v>5</v>
      </c>
      <c r="E3" s="3" t="s">
        <v>6</v>
      </c>
    </row>
    <row r="4" spans="1:5" ht="26.25" x14ac:dyDescent="0.25">
      <c r="A4" s="8">
        <v>1</v>
      </c>
      <c r="B4" s="9" t="s">
        <v>7</v>
      </c>
      <c r="C4" s="10" t="s">
        <v>19</v>
      </c>
      <c r="D4" s="10" t="s">
        <v>20</v>
      </c>
      <c r="E4" s="10" t="s">
        <v>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tabSelected="1" topLeftCell="A57" zoomScale="85" zoomScaleNormal="85" workbookViewId="0">
      <selection activeCell="C80" sqref="C80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9.28515625" style="5" bestFit="1" customWidth="1"/>
    <col min="5" max="5" width="16.85546875" style="5" bestFit="1" customWidth="1"/>
    <col min="6" max="6" width="14.42578125" style="5" bestFit="1" customWidth="1"/>
    <col min="7" max="7" width="7.7109375" style="5" bestFit="1" customWidth="1"/>
    <col min="8" max="8" width="19.5703125" style="5" bestFit="1" customWidth="1"/>
    <col min="9" max="9" width="12.28515625" style="5" customWidth="1"/>
    <col min="10" max="10" width="15.42578125" style="5" customWidth="1"/>
    <col min="11" max="11" width="9.140625" style="2"/>
    <col min="12" max="12" width="12.42578125" style="2" bestFit="1" customWidth="1"/>
    <col min="13" max="13" width="22.28515625" style="2" bestFit="1" customWidth="1"/>
    <col min="14" max="14" width="8" style="2" bestFit="1" customWidth="1"/>
    <col min="15" max="15" width="3.5703125" style="2" bestFit="1" customWidth="1"/>
    <col min="16" max="16" width="22.28515625" style="2" bestFit="1" customWidth="1"/>
    <col min="17" max="23" width="9.140625" style="2"/>
    <col min="24" max="16384" width="9.140625" style="5"/>
  </cols>
  <sheetData>
    <row r="1" spans="1:20" x14ac:dyDescent="0.25">
      <c r="B1" s="2" t="s">
        <v>23</v>
      </c>
      <c r="C1" s="2" t="s">
        <v>24</v>
      </c>
    </row>
    <row r="3" spans="1:20" x14ac:dyDescent="0.25">
      <c r="I3" s="25" t="s">
        <v>7</v>
      </c>
      <c r="J3" s="25"/>
    </row>
    <row r="4" spans="1:20" ht="25.5" x14ac:dyDescent="0.25">
      <c r="A4" s="26" t="s">
        <v>11</v>
      </c>
      <c r="B4" s="27" t="s">
        <v>0</v>
      </c>
      <c r="C4" s="27" t="s">
        <v>1</v>
      </c>
      <c r="D4" s="27" t="s">
        <v>13</v>
      </c>
      <c r="E4" s="27" t="s">
        <v>14</v>
      </c>
      <c r="F4" s="27" t="s">
        <v>4</v>
      </c>
      <c r="G4" s="27" t="s">
        <v>2</v>
      </c>
      <c r="H4" s="28" t="s">
        <v>9</v>
      </c>
      <c r="I4" s="7" t="s">
        <v>8</v>
      </c>
      <c r="J4" s="27" t="s">
        <v>3</v>
      </c>
      <c r="L4"/>
      <c r="M4"/>
      <c r="N4"/>
      <c r="O4"/>
      <c r="P4"/>
      <c r="Q4"/>
      <c r="R4"/>
      <c r="S4"/>
      <c r="T4"/>
    </row>
    <row r="5" spans="1:20" x14ac:dyDescent="0.25">
      <c r="A5" s="6">
        <v>1</v>
      </c>
      <c r="B5" s="22">
        <v>2001907</v>
      </c>
      <c r="C5" s="23" t="s">
        <v>26</v>
      </c>
      <c r="D5" s="1" t="s">
        <v>22</v>
      </c>
      <c r="E5" s="1" t="s">
        <v>23</v>
      </c>
      <c r="F5" s="1"/>
      <c r="G5" s="22" t="s">
        <v>85</v>
      </c>
      <c r="H5" s="23">
        <v>35107.300000000003</v>
      </c>
      <c r="I5" s="24">
        <v>3.5179999999999998</v>
      </c>
      <c r="J5" s="1">
        <f>I5*H5</f>
        <v>123507.4814</v>
      </c>
      <c r="L5" s="5"/>
      <c r="M5" s="5"/>
      <c r="N5" s="5"/>
      <c r="O5" s="5"/>
      <c r="P5" s="5"/>
      <c r="Q5" s="5"/>
      <c r="R5" s="5"/>
      <c r="S5" s="5"/>
      <c r="T5" s="5"/>
    </row>
    <row r="6" spans="1:20" x14ac:dyDescent="0.25">
      <c r="A6" s="6">
        <v>2</v>
      </c>
      <c r="B6" s="22">
        <v>2001916</v>
      </c>
      <c r="C6" s="23" t="s">
        <v>27</v>
      </c>
      <c r="D6" s="1" t="s">
        <v>22</v>
      </c>
      <c r="E6" s="1" t="s">
        <v>23</v>
      </c>
      <c r="F6" s="1"/>
      <c r="G6" s="22" t="s">
        <v>85</v>
      </c>
      <c r="H6" s="23">
        <v>43135.34</v>
      </c>
      <c r="I6" s="24">
        <v>0.03</v>
      </c>
      <c r="J6" s="1">
        <f t="shared" ref="J6:J65" si="0">I6*H6</f>
        <v>1294.0601999999999</v>
      </c>
      <c r="L6" s="5"/>
      <c r="M6" s="5"/>
      <c r="N6" s="5"/>
      <c r="O6" s="5"/>
      <c r="P6" s="5"/>
      <c r="Q6" s="5"/>
      <c r="R6" s="5"/>
      <c r="S6" s="5"/>
      <c r="T6" s="5"/>
    </row>
    <row r="7" spans="1:20" x14ac:dyDescent="0.25">
      <c r="A7" s="6">
        <v>3</v>
      </c>
      <c r="B7" s="22">
        <v>2002154</v>
      </c>
      <c r="C7" s="23" t="s">
        <v>28</v>
      </c>
      <c r="D7" s="1" t="s">
        <v>22</v>
      </c>
      <c r="E7" s="1" t="s">
        <v>23</v>
      </c>
      <c r="F7" s="1"/>
      <c r="G7" s="22" t="s">
        <v>85</v>
      </c>
      <c r="H7" s="23">
        <v>46697.54</v>
      </c>
      <c r="I7" s="24">
        <v>0.67900000000000016</v>
      </c>
      <c r="J7" s="1">
        <f t="shared" si="0"/>
        <v>31707.62966000001</v>
      </c>
      <c r="L7" s="5"/>
      <c r="M7" s="5"/>
      <c r="N7" s="5"/>
      <c r="O7" s="5"/>
      <c r="P7" s="5"/>
      <c r="Q7" s="5"/>
      <c r="R7" s="5"/>
      <c r="S7" s="5"/>
      <c r="T7" s="5"/>
    </row>
    <row r="8" spans="1:20" x14ac:dyDescent="0.25">
      <c r="A8" s="6">
        <v>4</v>
      </c>
      <c r="B8" s="22">
        <v>2002156</v>
      </c>
      <c r="C8" s="23" t="s">
        <v>29</v>
      </c>
      <c r="D8" s="1" t="s">
        <v>22</v>
      </c>
      <c r="E8" s="1" t="s">
        <v>23</v>
      </c>
      <c r="F8" s="1"/>
      <c r="G8" s="22" t="s">
        <v>85</v>
      </c>
      <c r="H8" s="23">
        <v>39859.4</v>
      </c>
      <c r="I8" s="24">
        <v>0.03</v>
      </c>
      <c r="J8" s="1">
        <f t="shared" si="0"/>
        <v>1195.7819999999999</v>
      </c>
      <c r="L8" s="5"/>
      <c r="M8" s="5"/>
      <c r="N8" s="5"/>
      <c r="O8" s="5"/>
      <c r="P8" s="5"/>
      <c r="Q8" s="5"/>
      <c r="R8" s="5"/>
      <c r="S8" s="5"/>
      <c r="T8" s="5"/>
    </row>
    <row r="9" spans="1:20" x14ac:dyDescent="0.25">
      <c r="A9" s="6">
        <v>5</v>
      </c>
      <c r="B9" s="22">
        <v>2007237</v>
      </c>
      <c r="C9" s="23" t="s">
        <v>30</v>
      </c>
      <c r="D9" s="1" t="s">
        <v>22</v>
      </c>
      <c r="E9" s="1" t="s">
        <v>23</v>
      </c>
      <c r="F9" s="1"/>
      <c r="G9" s="22" t="s">
        <v>85</v>
      </c>
      <c r="H9" s="23">
        <v>41558.19</v>
      </c>
      <c r="I9" s="24">
        <v>0.70100000000000029</v>
      </c>
      <c r="J9" s="1">
        <f t="shared" si="0"/>
        <v>29132.291190000014</v>
      </c>
      <c r="L9" s="5"/>
      <c r="M9" s="5"/>
      <c r="N9" s="5"/>
      <c r="O9" s="5"/>
      <c r="P9" s="5"/>
      <c r="Q9" s="5"/>
      <c r="R9" s="5"/>
      <c r="S9" s="5"/>
      <c r="T9" s="5"/>
    </row>
    <row r="10" spans="1:20" x14ac:dyDescent="0.25">
      <c r="A10" s="6">
        <v>6</v>
      </c>
      <c r="B10" s="22">
        <v>2009209</v>
      </c>
      <c r="C10" s="23" t="s">
        <v>31</v>
      </c>
      <c r="D10" s="1" t="s">
        <v>22</v>
      </c>
      <c r="E10" s="1" t="s">
        <v>23</v>
      </c>
      <c r="F10" s="1"/>
      <c r="G10" s="22" t="s">
        <v>85</v>
      </c>
      <c r="H10" s="23">
        <v>46898.74</v>
      </c>
      <c r="I10" s="24">
        <v>0.26800000000000007</v>
      </c>
      <c r="J10" s="1">
        <f t="shared" si="0"/>
        <v>12568.862320000002</v>
      </c>
      <c r="L10" s="5"/>
      <c r="M10" s="5"/>
      <c r="N10" s="5"/>
      <c r="O10" s="5"/>
      <c r="P10" s="5"/>
      <c r="Q10" s="5"/>
      <c r="R10" s="5"/>
      <c r="S10" s="5"/>
      <c r="T10" s="5"/>
    </row>
    <row r="11" spans="1:20" x14ac:dyDescent="0.25">
      <c r="A11" s="6">
        <v>7</v>
      </c>
      <c r="B11" s="22">
        <v>2009535</v>
      </c>
      <c r="C11" s="23" t="s">
        <v>32</v>
      </c>
      <c r="D11" s="1" t="s">
        <v>22</v>
      </c>
      <c r="E11" s="1" t="s">
        <v>23</v>
      </c>
      <c r="F11" s="1"/>
      <c r="G11" s="22" t="s">
        <v>85</v>
      </c>
      <c r="H11" s="23">
        <v>40595.69</v>
      </c>
      <c r="I11" s="24">
        <v>0.19399999999999998</v>
      </c>
      <c r="J11" s="1">
        <f t="shared" si="0"/>
        <v>7875.5638599999993</v>
      </c>
      <c r="L11" s="5"/>
      <c r="M11" s="5"/>
      <c r="N11" s="5"/>
      <c r="O11" s="5"/>
      <c r="P11" s="5"/>
      <c r="Q11" s="5"/>
      <c r="R11" s="5"/>
      <c r="S11" s="5"/>
      <c r="T11" s="5"/>
    </row>
    <row r="12" spans="1:20" x14ac:dyDescent="0.25">
      <c r="A12" s="6">
        <v>8</v>
      </c>
      <c r="B12" s="22">
        <v>2012157</v>
      </c>
      <c r="C12" s="23" t="s">
        <v>33</v>
      </c>
      <c r="D12" s="1" t="s">
        <v>22</v>
      </c>
      <c r="E12" s="1" t="s">
        <v>23</v>
      </c>
      <c r="F12" s="1"/>
      <c r="G12" s="22" t="s">
        <v>85</v>
      </c>
      <c r="H12" s="23">
        <v>28184.12</v>
      </c>
      <c r="I12" s="24">
        <v>5.0000000000000001E-3</v>
      </c>
      <c r="J12" s="1">
        <f t="shared" si="0"/>
        <v>140.92060000000001</v>
      </c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25">
      <c r="A13" s="6">
        <v>9</v>
      </c>
      <c r="B13" s="22">
        <v>2014015</v>
      </c>
      <c r="C13" s="23" t="s">
        <v>34</v>
      </c>
      <c r="D13" s="1" t="s">
        <v>22</v>
      </c>
      <c r="E13" s="1" t="s">
        <v>23</v>
      </c>
      <c r="F13" s="1"/>
      <c r="G13" s="22" t="s">
        <v>85</v>
      </c>
      <c r="H13" s="23">
        <v>32558.080000000002</v>
      </c>
      <c r="I13" s="24">
        <v>1.4050000000000005</v>
      </c>
      <c r="J13" s="1">
        <f t="shared" si="0"/>
        <v>45744.102400000018</v>
      </c>
      <c r="L13" s="5"/>
      <c r="M13" s="5"/>
      <c r="N13" s="5"/>
      <c r="O13" s="5"/>
      <c r="P13" s="5"/>
      <c r="Q13" s="5"/>
      <c r="R13" s="5"/>
      <c r="S13" s="5"/>
      <c r="T13" s="5"/>
    </row>
    <row r="14" spans="1:20" x14ac:dyDescent="0.25">
      <c r="A14" s="6">
        <v>10</v>
      </c>
      <c r="B14" s="22">
        <v>2018026</v>
      </c>
      <c r="C14" s="23" t="s">
        <v>35</v>
      </c>
      <c r="D14" s="1" t="s">
        <v>22</v>
      </c>
      <c r="E14" s="1" t="s">
        <v>23</v>
      </c>
      <c r="F14" s="1"/>
      <c r="G14" s="22" t="s">
        <v>85</v>
      </c>
      <c r="H14" s="23">
        <v>34743</v>
      </c>
      <c r="I14" s="24">
        <v>0.16</v>
      </c>
      <c r="J14" s="1">
        <f t="shared" si="0"/>
        <v>5558.88</v>
      </c>
      <c r="L14" s="5"/>
      <c r="M14" s="5"/>
      <c r="N14" s="5"/>
      <c r="O14" s="5"/>
      <c r="P14" s="5"/>
      <c r="Q14" s="5"/>
      <c r="R14" s="5"/>
      <c r="S14" s="5"/>
      <c r="T14" s="5"/>
    </row>
    <row r="15" spans="1:20" x14ac:dyDescent="0.25">
      <c r="A15" s="6">
        <v>11</v>
      </c>
      <c r="B15" s="22">
        <v>2018069</v>
      </c>
      <c r="C15" s="23" t="s">
        <v>36</v>
      </c>
      <c r="D15" s="1" t="s">
        <v>22</v>
      </c>
      <c r="E15" s="1" t="s">
        <v>23</v>
      </c>
      <c r="F15" s="1"/>
      <c r="G15" s="22" t="s">
        <v>85</v>
      </c>
      <c r="H15" s="23">
        <v>38066.01</v>
      </c>
      <c r="I15" s="24">
        <v>0.52399999999999991</v>
      </c>
      <c r="J15" s="1">
        <f t="shared" si="0"/>
        <v>19946.589239999998</v>
      </c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25">
      <c r="A16" s="6">
        <v>12</v>
      </c>
      <c r="B16" s="22">
        <v>2021062</v>
      </c>
      <c r="C16" s="23" t="s">
        <v>37</v>
      </c>
      <c r="D16" s="1" t="s">
        <v>22</v>
      </c>
      <c r="E16" s="1" t="s">
        <v>23</v>
      </c>
      <c r="F16" s="1"/>
      <c r="G16" s="22" t="s">
        <v>85</v>
      </c>
      <c r="H16" s="23">
        <v>39470.03</v>
      </c>
      <c r="I16" s="24">
        <v>7.0000000000000007E-2</v>
      </c>
      <c r="J16" s="1">
        <f t="shared" si="0"/>
        <v>2762.9021000000002</v>
      </c>
      <c r="L16" s="5"/>
      <c r="M16" s="5"/>
      <c r="N16" s="5"/>
      <c r="O16" s="5"/>
      <c r="P16" s="5"/>
      <c r="Q16" s="5"/>
      <c r="R16" s="5"/>
      <c r="S16" s="5"/>
      <c r="T16" s="5"/>
    </row>
    <row r="17" spans="1:20" x14ac:dyDescent="0.25">
      <c r="A17" s="6">
        <v>13</v>
      </c>
      <c r="B17" s="22">
        <v>2021645</v>
      </c>
      <c r="C17" s="23" t="s">
        <v>38</v>
      </c>
      <c r="D17" s="1" t="s">
        <v>22</v>
      </c>
      <c r="E17" s="1" t="s">
        <v>23</v>
      </c>
      <c r="F17" s="1"/>
      <c r="G17" s="22" t="s">
        <v>85</v>
      </c>
      <c r="H17" s="23">
        <v>52599.99</v>
      </c>
      <c r="I17" s="24">
        <v>0.27200000000000002</v>
      </c>
      <c r="J17" s="1">
        <f t="shared" si="0"/>
        <v>14307.19728</v>
      </c>
      <c r="L17" s="5"/>
      <c r="M17" s="5"/>
      <c r="N17" s="5"/>
      <c r="O17" s="5"/>
      <c r="P17" s="5"/>
      <c r="Q17" s="5"/>
      <c r="R17" s="5"/>
      <c r="S17" s="5"/>
      <c r="T17" s="5"/>
    </row>
    <row r="18" spans="1:20" x14ac:dyDescent="0.25">
      <c r="A18" s="6">
        <v>14</v>
      </c>
      <c r="B18" s="22">
        <v>2021825</v>
      </c>
      <c r="C18" s="23" t="s">
        <v>39</v>
      </c>
      <c r="D18" s="1" t="s">
        <v>22</v>
      </c>
      <c r="E18" s="1" t="s">
        <v>23</v>
      </c>
      <c r="F18" s="1"/>
      <c r="G18" s="22" t="s">
        <v>85</v>
      </c>
      <c r="H18" s="23">
        <v>32266.13</v>
      </c>
      <c r="I18" s="24">
        <v>1.0559999999999992</v>
      </c>
      <c r="J18" s="1">
        <f t="shared" si="0"/>
        <v>34073.033279999974</v>
      </c>
      <c r="L18" s="5"/>
      <c r="M18" s="5"/>
      <c r="N18" s="5"/>
      <c r="O18" s="5"/>
      <c r="P18" s="5"/>
      <c r="Q18" s="5"/>
      <c r="R18" s="5"/>
      <c r="S18" s="5"/>
      <c r="T18" s="5"/>
    </row>
    <row r="19" spans="1:20" x14ac:dyDescent="0.25">
      <c r="A19" s="6">
        <v>15</v>
      </c>
      <c r="B19" s="22">
        <v>2022210</v>
      </c>
      <c r="C19" s="23" t="s">
        <v>40</v>
      </c>
      <c r="D19" s="1" t="s">
        <v>22</v>
      </c>
      <c r="E19" s="1" t="s">
        <v>23</v>
      </c>
      <c r="F19" s="1"/>
      <c r="G19" s="22" t="s">
        <v>85</v>
      </c>
      <c r="H19" s="23">
        <v>40807.99</v>
      </c>
      <c r="I19" s="24">
        <v>0.05</v>
      </c>
      <c r="J19" s="1">
        <f t="shared" si="0"/>
        <v>2040.3995</v>
      </c>
      <c r="L19" s="5"/>
      <c r="M19" s="5"/>
      <c r="N19" s="5"/>
      <c r="O19" s="5"/>
      <c r="P19" s="5"/>
      <c r="Q19" s="5"/>
      <c r="R19" s="5"/>
      <c r="S19" s="5"/>
      <c r="T19" s="5"/>
    </row>
    <row r="20" spans="1:20" x14ac:dyDescent="0.25">
      <c r="A20" s="6">
        <v>16</v>
      </c>
      <c r="B20" s="22">
        <v>2022549</v>
      </c>
      <c r="C20" s="23" t="s">
        <v>41</v>
      </c>
      <c r="D20" s="1" t="s">
        <v>22</v>
      </c>
      <c r="E20" s="1" t="s">
        <v>23</v>
      </c>
      <c r="F20" s="1"/>
      <c r="G20" s="22" t="s">
        <v>85</v>
      </c>
      <c r="H20" s="23">
        <v>42033.29</v>
      </c>
      <c r="I20" s="24">
        <v>0.218</v>
      </c>
      <c r="J20" s="1">
        <f t="shared" si="0"/>
        <v>9163.2572199999995</v>
      </c>
      <c r="L20" s="5"/>
      <c r="M20" s="5"/>
      <c r="N20" s="5"/>
      <c r="O20" s="5"/>
      <c r="P20" s="5"/>
      <c r="Q20" s="5"/>
      <c r="R20" s="5"/>
      <c r="S20" s="5"/>
      <c r="T20" s="5"/>
    </row>
    <row r="21" spans="1:20" x14ac:dyDescent="0.25">
      <c r="A21" s="6">
        <v>17</v>
      </c>
      <c r="B21" s="22">
        <v>2023293</v>
      </c>
      <c r="C21" s="23" t="s">
        <v>42</v>
      </c>
      <c r="D21" s="1" t="s">
        <v>22</v>
      </c>
      <c r="E21" s="1" t="s">
        <v>23</v>
      </c>
      <c r="F21" s="1"/>
      <c r="G21" s="22" t="s">
        <v>85</v>
      </c>
      <c r="H21" s="23">
        <v>31490.02</v>
      </c>
      <c r="I21" s="24">
        <v>0.25</v>
      </c>
      <c r="J21" s="1">
        <f t="shared" si="0"/>
        <v>7872.5050000000001</v>
      </c>
      <c r="L21" s="5"/>
      <c r="M21" s="5"/>
      <c r="N21" s="5"/>
      <c r="O21" s="5"/>
      <c r="P21" s="5"/>
      <c r="Q21" s="5"/>
      <c r="R21" s="5"/>
      <c r="S21" s="5"/>
      <c r="T21" s="5"/>
    </row>
    <row r="22" spans="1:20" x14ac:dyDescent="0.25">
      <c r="A22" s="6">
        <v>18</v>
      </c>
      <c r="B22" s="22">
        <v>2025215</v>
      </c>
      <c r="C22" s="23" t="s">
        <v>43</v>
      </c>
      <c r="D22" s="1" t="s">
        <v>22</v>
      </c>
      <c r="E22" s="1" t="s">
        <v>23</v>
      </c>
      <c r="F22" s="1"/>
      <c r="G22" s="22" t="s">
        <v>85</v>
      </c>
      <c r="H22" s="23">
        <v>30209.45</v>
      </c>
      <c r="I22" s="24">
        <v>0.83199999999999996</v>
      </c>
      <c r="J22" s="1">
        <f t="shared" si="0"/>
        <v>25134.2624</v>
      </c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25">
      <c r="A23" s="6">
        <v>19</v>
      </c>
      <c r="B23" s="22">
        <v>2030183</v>
      </c>
      <c r="C23" s="23" t="s">
        <v>44</v>
      </c>
      <c r="D23" s="1" t="s">
        <v>22</v>
      </c>
      <c r="E23" s="1" t="s">
        <v>23</v>
      </c>
      <c r="F23" s="1"/>
      <c r="G23" s="22" t="s">
        <v>85</v>
      </c>
      <c r="H23" s="23">
        <v>35536.959999999999</v>
      </c>
      <c r="I23" s="24">
        <v>3.5</v>
      </c>
      <c r="J23" s="1">
        <f t="shared" si="0"/>
        <v>124379.36</v>
      </c>
      <c r="L23" s="5"/>
      <c r="M23" s="5"/>
      <c r="N23" s="5"/>
      <c r="O23" s="5"/>
      <c r="P23" s="5"/>
      <c r="Q23" s="5"/>
      <c r="R23" s="5"/>
      <c r="S23" s="5"/>
      <c r="T23" s="5"/>
    </row>
    <row r="24" spans="1:20" x14ac:dyDescent="0.25">
      <c r="A24" s="6">
        <v>20</v>
      </c>
      <c r="B24" s="22">
        <v>2030257</v>
      </c>
      <c r="C24" s="23" t="s">
        <v>45</v>
      </c>
      <c r="D24" s="1" t="s">
        <v>22</v>
      </c>
      <c r="E24" s="1" t="s">
        <v>23</v>
      </c>
      <c r="F24" s="1"/>
      <c r="G24" s="22" t="s">
        <v>85</v>
      </c>
      <c r="H24" s="23">
        <v>35639.29</v>
      </c>
      <c r="I24" s="24">
        <v>0.7200000000000002</v>
      </c>
      <c r="J24" s="1">
        <f t="shared" si="0"/>
        <v>25660.288800000009</v>
      </c>
      <c r="L24" s="5"/>
      <c r="M24" s="5"/>
      <c r="N24" s="5"/>
      <c r="O24" s="5"/>
      <c r="P24" s="5"/>
      <c r="Q24" s="5"/>
      <c r="R24" s="5"/>
      <c r="S24" s="5"/>
      <c r="T24" s="5"/>
    </row>
    <row r="25" spans="1:20" x14ac:dyDescent="0.25">
      <c r="A25" s="6">
        <v>21</v>
      </c>
      <c r="B25" s="22">
        <v>2032783</v>
      </c>
      <c r="C25" s="23" t="s">
        <v>46</v>
      </c>
      <c r="D25" s="1" t="s">
        <v>22</v>
      </c>
      <c r="E25" s="1" t="s">
        <v>23</v>
      </c>
      <c r="F25" s="1"/>
      <c r="G25" s="22" t="s">
        <v>85</v>
      </c>
      <c r="H25" s="23">
        <v>31571.279999999999</v>
      </c>
      <c r="I25" s="24">
        <v>0.53700000000000014</v>
      </c>
      <c r="J25" s="1">
        <f t="shared" si="0"/>
        <v>16953.777360000004</v>
      </c>
      <c r="L25" s="5"/>
      <c r="M25" s="5"/>
      <c r="N25" s="5"/>
      <c r="O25" s="5"/>
      <c r="P25" s="5"/>
      <c r="Q25" s="5"/>
      <c r="R25" s="5"/>
      <c r="S25" s="5"/>
      <c r="T25" s="5"/>
    </row>
    <row r="26" spans="1:20" x14ac:dyDescent="0.25">
      <c r="A26" s="6">
        <v>22</v>
      </c>
      <c r="B26" s="22">
        <v>2040479</v>
      </c>
      <c r="C26" s="23" t="s">
        <v>47</v>
      </c>
      <c r="D26" s="1" t="s">
        <v>22</v>
      </c>
      <c r="E26" s="1" t="s">
        <v>23</v>
      </c>
      <c r="F26" s="1"/>
      <c r="G26" s="22" t="s">
        <v>85</v>
      </c>
      <c r="H26" s="23">
        <v>41828</v>
      </c>
      <c r="I26" s="24">
        <v>0.98400000000000021</v>
      </c>
      <c r="J26" s="1">
        <f t="shared" si="0"/>
        <v>41158.752000000008</v>
      </c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25">
      <c r="A27" s="6">
        <v>23</v>
      </c>
      <c r="B27" s="22">
        <v>2054171</v>
      </c>
      <c r="C27" s="23" t="s">
        <v>48</v>
      </c>
      <c r="D27" s="1" t="s">
        <v>22</v>
      </c>
      <c r="E27" s="1" t="s">
        <v>23</v>
      </c>
      <c r="F27" s="1"/>
      <c r="G27" s="22" t="s">
        <v>85</v>
      </c>
      <c r="H27" s="23">
        <v>35537.01</v>
      </c>
      <c r="I27" s="24">
        <v>0.2</v>
      </c>
      <c r="J27" s="1">
        <f t="shared" si="0"/>
        <v>7107.402000000001</v>
      </c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25">
      <c r="A28" s="6">
        <v>24</v>
      </c>
      <c r="B28" s="22">
        <v>2056083</v>
      </c>
      <c r="C28" s="23" t="s">
        <v>49</v>
      </c>
      <c r="D28" s="1" t="s">
        <v>22</v>
      </c>
      <c r="E28" s="1" t="s">
        <v>23</v>
      </c>
      <c r="F28" s="1"/>
      <c r="G28" s="22" t="s">
        <v>85</v>
      </c>
      <c r="H28" s="23">
        <v>36169.269999999997</v>
      </c>
      <c r="I28" s="24">
        <v>0.87400000000000011</v>
      </c>
      <c r="J28" s="1">
        <f t="shared" si="0"/>
        <v>31611.94198</v>
      </c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25">
      <c r="A29" s="6">
        <v>25</v>
      </c>
      <c r="B29" s="22">
        <v>2057127</v>
      </c>
      <c r="C29" s="23" t="s">
        <v>50</v>
      </c>
      <c r="D29" s="1" t="s">
        <v>22</v>
      </c>
      <c r="E29" s="1" t="s">
        <v>23</v>
      </c>
      <c r="F29" s="1"/>
      <c r="G29" s="22" t="s">
        <v>85</v>
      </c>
      <c r="H29" s="23">
        <v>40127.67</v>
      </c>
      <c r="I29" s="24">
        <v>1.4030000000000007</v>
      </c>
      <c r="J29" s="1">
        <f t="shared" si="0"/>
        <v>56299.121010000024</v>
      </c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25">
      <c r="A30" s="6">
        <v>26</v>
      </c>
      <c r="B30" s="22">
        <v>2057142</v>
      </c>
      <c r="C30" s="23" t="s">
        <v>51</v>
      </c>
      <c r="D30" s="1" t="s">
        <v>22</v>
      </c>
      <c r="E30" s="1" t="s">
        <v>23</v>
      </c>
      <c r="F30" s="1"/>
      <c r="G30" s="22" t="s">
        <v>85</v>
      </c>
      <c r="H30" s="23">
        <v>35601.15</v>
      </c>
      <c r="I30" s="24">
        <v>6.4000000000000001E-2</v>
      </c>
      <c r="J30" s="1">
        <f t="shared" si="0"/>
        <v>2278.4736000000003</v>
      </c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25">
      <c r="A31" s="6">
        <v>27</v>
      </c>
      <c r="B31" s="22">
        <v>2063263</v>
      </c>
      <c r="C31" s="23" t="s">
        <v>52</v>
      </c>
      <c r="D31" s="1" t="s">
        <v>22</v>
      </c>
      <c r="E31" s="1" t="s">
        <v>23</v>
      </c>
      <c r="F31" s="1"/>
      <c r="G31" s="22" t="s">
        <v>85</v>
      </c>
      <c r="H31" s="23">
        <v>36872.400000000001</v>
      </c>
      <c r="I31" s="24">
        <v>1.06</v>
      </c>
      <c r="J31" s="1">
        <f t="shared" si="0"/>
        <v>39084.744000000006</v>
      </c>
      <c r="L31" s="5"/>
      <c r="M31" s="5"/>
      <c r="N31" s="5"/>
      <c r="O31" s="5"/>
      <c r="P31" s="5"/>
      <c r="Q31" s="5"/>
      <c r="R31" s="5"/>
      <c r="S31" s="5"/>
      <c r="T31" s="5"/>
    </row>
    <row r="32" spans="1:20" x14ac:dyDescent="0.25">
      <c r="A32" s="6">
        <v>28</v>
      </c>
      <c r="B32" s="22">
        <v>2068565</v>
      </c>
      <c r="C32" s="23" t="s">
        <v>53</v>
      </c>
      <c r="D32" s="1" t="s">
        <v>22</v>
      </c>
      <c r="E32" s="1" t="s">
        <v>23</v>
      </c>
      <c r="F32" s="1"/>
      <c r="G32" s="22" t="s">
        <v>85</v>
      </c>
      <c r="H32" s="23">
        <v>32640.26</v>
      </c>
      <c r="I32" s="24">
        <v>0.12</v>
      </c>
      <c r="J32" s="1">
        <f t="shared" si="0"/>
        <v>3916.8311999999996</v>
      </c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25">
      <c r="A33" s="6">
        <v>29</v>
      </c>
      <c r="B33" s="22">
        <v>2079686</v>
      </c>
      <c r="C33" s="23" t="s">
        <v>54</v>
      </c>
      <c r="D33" s="1" t="s">
        <v>22</v>
      </c>
      <c r="E33" s="1" t="s">
        <v>23</v>
      </c>
      <c r="F33" s="1"/>
      <c r="G33" s="22" t="s">
        <v>85</v>
      </c>
      <c r="H33" s="23">
        <v>33061.879999999997</v>
      </c>
      <c r="I33" s="24">
        <v>0.1</v>
      </c>
      <c r="J33" s="1">
        <f t="shared" si="0"/>
        <v>3306.1880000000001</v>
      </c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25">
      <c r="A34" s="6">
        <v>30</v>
      </c>
      <c r="B34" s="22">
        <v>2106105</v>
      </c>
      <c r="C34" s="23" t="s">
        <v>55</v>
      </c>
      <c r="D34" s="1" t="s">
        <v>22</v>
      </c>
      <c r="E34" s="1" t="s">
        <v>23</v>
      </c>
      <c r="F34" s="1"/>
      <c r="G34" s="22" t="s">
        <v>85</v>
      </c>
      <c r="H34" s="23">
        <v>31487.5</v>
      </c>
      <c r="I34" s="24">
        <v>0.5</v>
      </c>
      <c r="J34" s="1">
        <f t="shared" si="0"/>
        <v>15743.75</v>
      </c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25">
      <c r="A35" s="6">
        <v>31</v>
      </c>
      <c r="B35" s="22">
        <v>2110951</v>
      </c>
      <c r="C35" s="23" t="s">
        <v>56</v>
      </c>
      <c r="D35" s="1" t="s">
        <v>22</v>
      </c>
      <c r="E35" s="1" t="s">
        <v>23</v>
      </c>
      <c r="F35" s="1"/>
      <c r="G35" s="22" t="s">
        <v>85</v>
      </c>
      <c r="H35" s="23">
        <v>36273.599999999999</v>
      </c>
      <c r="I35" s="24">
        <v>3.2</v>
      </c>
      <c r="J35" s="1">
        <f t="shared" si="0"/>
        <v>116075.52</v>
      </c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25">
      <c r="A36" s="6">
        <v>32</v>
      </c>
      <c r="B36" s="22">
        <v>2110952</v>
      </c>
      <c r="C36" s="23" t="s">
        <v>57</v>
      </c>
      <c r="D36" s="1" t="s">
        <v>22</v>
      </c>
      <c r="E36" s="1" t="s">
        <v>23</v>
      </c>
      <c r="F36" s="1"/>
      <c r="G36" s="22" t="s">
        <v>85</v>
      </c>
      <c r="H36" s="23">
        <v>35011.230000000003</v>
      </c>
      <c r="I36" s="24">
        <v>0.24</v>
      </c>
      <c r="J36" s="1">
        <f t="shared" si="0"/>
        <v>8402.6952000000001</v>
      </c>
      <c r="L36" s="5"/>
      <c r="M36" s="5"/>
      <c r="N36" s="5"/>
      <c r="O36" s="5"/>
      <c r="P36" s="5"/>
      <c r="Q36" s="5"/>
      <c r="R36" s="5"/>
      <c r="S36" s="5"/>
      <c r="T36" s="5"/>
    </row>
    <row r="37" spans="1:20" x14ac:dyDescent="0.25">
      <c r="A37" s="6">
        <v>33</v>
      </c>
      <c r="B37" s="22">
        <v>2115042</v>
      </c>
      <c r="C37" s="23" t="s">
        <v>58</v>
      </c>
      <c r="D37" s="1" t="s">
        <v>22</v>
      </c>
      <c r="E37" s="1" t="s">
        <v>23</v>
      </c>
      <c r="F37" s="1"/>
      <c r="G37" s="22" t="s">
        <v>85</v>
      </c>
      <c r="H37" s="23">
        <v>33804.980000000003</v>
      </c>
      <c r="I37" s="24">
        <v>6.271999999999994</v>
      </c>
      <c r="J37" s="1">
        <f t="shared" si="0"/>
        <v>212024.83455999981</v>
      </c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25">
      <c r="A38" s="6">
        <v>34</v>
      </c>
      <c r="B38" s="22">
        <v>2115058</v>
      </c>
      <c r="C38" s="23" t="s">
        <v>59</v>
      </c>
      <c r="D38" s="1" t="s">
        <v>22</v>
      </c>
      <c r="E38" s="1" t="s">
        <v>23</v>
      </c>
      <c r="F38" s="1"/>
      <c r="G38" s="22" t="s">
        <v>85</v>
      </c>
      <c r="H38" s="23">
        <v>31487.5</v>
      </c>
      <c r="I38" s="24">
        <v>9.0289999999999875</v>
      </c>
      <c r="J38" s="1">
        <f t="shared" si="0"/>
        <v>284300.6374999996</v>
      </c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25">
      <c r="A39" s="6">
        <v>35</v>
      </c>
      <c r="B39" s="22">
        <v>2115058</v>
      </c>
      <c r="C39" s="23" t="s">
        <v>26</v>
      </c>
      <c r="D39" s="1" t="s">
        <v>22</v>
      </c>
      <c r="E39" s="1" t="s">
        <v>23</v>
      </c>
      <c r="F39" s="1"/>
      <c r="G39" s="22" t="s">
        <v>85</v>
      </c>
      <c r="H39" s="23">
        <v>31487.5</v>
      </c>
      <c r="I39" s="24">
        <v>0.04</v>
      </c>
      <c r="J39" s="1">
        <f t="shared" si="0"/>
        <v>1259.5</v>
      </c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25">
      <c r="A40" s="6">
        <v>36</v>
      </c>
      <c r="B40" s="22">
        <v>2115102</v>
      </c>
      <c r="C40" s="23" t="s">
        <v>60</v>
      </c>
      <c r="D40" s="1" t="s">
        <v>22</v>
      </c>
      <c r="E40" s="1" t="s">
        <v>23</v>
      </c>
      <c r="F40" s="1"/>
      <c r="G40" s="22" t="s">
        <v>85</v>
      </c>
      <c r="H40" s="23">
        <v>31487.5</v>
      </c>
      <c r="I40" s="24">
        <v>0.56999999999999995</v>
      </c>
      <c r="J40" s="1">
        <f t="shared" si="0"/>
        <v>17947.875</v>
      </c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25">
      <c r="A41" s="6">
        <v>38</v>
      </c>
      <c r="B41" s="22">
        <v>2115109</v>
      </c>
      <c r="C41" s="23" t="s">
        <v>61</v>
      </c>
      <c r="D41" s="1" t="s">
        <v>22</v>
      </c>
      <c r="E41" s="1" t="s">
        <v>23</v>
      </c>
      <c r="F41" s="1"/>
      <c r="G41" s="22" t="s">
        <v>85</v>
      </c>
      <c r="H41" s="23">
        <v>38769.85</v>
      </c>
      <c r="I41" s="24">
        <v>0.32</v>
      </c>
      <c r="J41" s="1">
        <f t="shared" si="0"/>
        <v>12406.351999999999</v>
      </c>
      <c r="L41" s="5"/>
      <c r="M41" s="5"/>
      <c r="N41" s="5"/>
      <c r="O41" s="5"/>
      <c r="P41" s="5"/>
      <c r="Q41" s="5"/>
      <c r="R41" s="5"/>
      <c r="S41" s="5"/>
      <c r="T41" s="5"/>
    </row>
    <row r="42" spans="1:20" x14ac:dyDescent="0.25">
      <c r="A42" s="6">
        <v>38</v>
      </c>
      <c r="B42" s="22">
        <v>2115158</v>
      </c>
      <c r="C42" s="23" t="s">
        <v>62</v>
      </c>
      <c r="D42" s="1" t="s">
        <v>22</v>
      </c>
      <c r="E42" s="1" t="s">
        <v>23</v>
      </c>
      <c r="F42" s="1"/>
      <c r="G42" s="22" t="s">
        <v>85</v>
      </c>
      <c r="H42" s="23">
        <v>33835.199999999997</v>
      </c>
      <c r="I42" s="24">
        <v>1.6850000000000001</v>
      </c>
      <c r="J42" s="1">
        <f t="shared" si="0"/>
        <v>57012.311999999998</v>
      </c>
      <c r="L42" s="5"/>
      <c r="M42" s="5"/>
      <c r="N42" s="5"/>
      <c r="O42" s="5"/>
      <c r="P42" s="5"/>
      <c r="Q42" s="5"/>
      <c r="R42" s="5"/>
      <c r="S42" s="5"/>
      <c r="T42" s="5"/>
    </row>
    <row r="43" spans="1:20" x14ac:dyDescent="0.25">
      <c r="A43" s="6">
        <v>39</v>
      </c>
      <c r="B43" s="22">
        <v>2115910</v>
      </c>
      <c r="C43" s="23" t="s">
        <v>63</v>
      </c>
      <c r="D43" s="1" t="s">
        <v>22</v>
      </c>
      <c r="E43" s="1" t="s">
        <v>23</v>
      </c>
      <c r="F43" s="1"/>
      <c r="G43" s="22" t="s">
        <v>85</v>
      </c>
      <c r="H43" s="23">
        <v>43320.82</v>
      </c>
      <c r="I43" s="24">
        <v>0.31999999999999995</v>
      </c>
      <c r="J43" s="1">
        <f t="shared" si="0"/>
        <v>13862.662399999997</v>
      </c>
      <c r="L43" s="5"/>
      <c r="M43" s="5"/>
      <c r="N43" s="5"/>
      <c r="O43" s="5"/>
      <c r="P43" s="5"/>
      <c r="Q43" s="5"/>
      <c r="R43" s="5"/>
      <c r="S43" s="5"/>
      <c r="T43" s="5"/>
    </row>
    <row r="44" spans="1:20" x14ac:dyDescent="0.25">
      <c r="A44" s="6">
        <v>40</v>
      </c>
      <c r="B44" s="22">
        <v>2115923</v>
      </c>
      <c r="C44" s="23" t="s">
        <v>64</v>
      </c>
      <c r="D44" s="1" t="s">
        <v>22</v>
      </c>
      <c r="E44" s="1" t="s">
        <v>23</v>
      </c>
      <c r="F44" s="1"/>
      <c r="G44" s="22" t="s">
        <v>85</v>
      </c>
      <c r="H44" s="23">
        <v>35493.879999999997</v>
      </c>
      <c r="I44" s="24">
        <v>0.85</v>
      </c>
      <c r="J44" s="1">
        <f t="shared" si="0"/>
        <v>30169.797999999995</v>
      </c>
      <c r="L44" s="5"/>
      <c r="M44" s="5"/>
      <c r="N44" s="5"/>
      <c r="O44" s="5"/>
      <c r="P44" s="5"/>
      <c r="Q44" s="5"/>
      <c r="R44" s="5"/>
      <c r="S44" s="5"/>
      <c r="T44" s="5"/>
    </row>
    <row r="45" spans="1:20" x14ac:dyDescent="0.25">
      <c r="A45" s="6">
        <v>41</v>
      </c>
      <c r="B45" s="22">
        <v>2115941</v>
      </c>
      <c r="C45" s="23" t="s">
        <v>65</v>
      </c>
      <c r="D45" s="1" t="s">
        <v>22</v>
      </c>
      <c r="E45" s="1" t="s">
        <v>23</v>
      </c>
      <c r="F45" s="1"/>
      <c r="G45" s="22" t="s">
        <v>85</v>
      </c>
      <c r="H45" s="23">
        <v>43211.27</v>
      </c>
      <c r="I45" s="24">
        <v>2.1339999999999999</v>
      </c>
      <c r="J45" s="1">
        <f t="shared" si="0"/>
        <v>92212.850179999994</v>
      </c>
      <c r="L45" s="5"/>
      <c r="M45" s="5"/>
      <c r="N45" s="5"/>
      <c r="O45" s="5"/>
      <c r="P45" s="5"/>
      <c r="Q45" s="5"/>
      <c r="R45" s="5"/>
      <c r="S45" s="5"/>
      <c r="T45" s="5"/>
    </row>
    <row r="46" spans="1:20" x14ac:dyDescent="0.25">
      <c r="A46" s="6">
        <v>42</v>
      </c>
      <c r="B46" s="22">
        <v>2118977</v>
      </c>
      <c r="C46" s="23" t="s">
        <v>66</v>
      </c>
      <c r="D46" s="1" t="s">
        <v>22</v>
      </c>
      <c r="E46" s="1" t="s">
        <v>23</v>
      </c>
      <c r="F46" s="1"/>
      <c r="G46" s="22" t="s">
        <v>85</v>
      </c>
      <c r="H46" s="23">
        <v>39603.82</v>
      </c>
      <c r="I46" s="24">
        <v>0.63300000000000001</v>
      </c>
      <c r="J46" s="1">
        <f t="shared" si="0"/>
        <v>25069.218059999999</v>
      </c>
      <c r="L46" s="5"/>
      <c r="M46" s="5"/>
      <c r="N46" s="5"/>
      <c r="O46" s="5"/>
      <c r="P46" s="5"/>
      <c r="Q46" s="5"/>
      <c r="R46" s="5"/>
      <c r="S46" s="5"/>
      <c r="T46" s="5"/>
    </row>
    <row r="47" spans="1:20" x14ac:dyDescent="0.25">
      <c r="A47" s="6">
        <v>43</v>
      </c>
      <c r="B47" s="22">
        <v>2122171</v>
      </c>
      <c r="C47" s="23" t="s">
        <v>67</v>
      </c>
      <c r="D47" s="1" t="s">
        <v>22</v>
      </c>
      <c r="E47" s="1" t="s">
        <v>23</v>
      </c>
      <c r="F47" s="1"/>
      <c r="G47" s="22" t="s">
        <v>85</v>
      </c>
      <c r="H47" s="23">
        <v>33510.21</v>
      </c>
      <c r="I47" s="24">
        <v>6.8000000000000005E-2</v>
      </c>
      <c r="J47" s="1">
        <f t="shared" si="0"/>
        <v>2278.6942800000002</v>
      </c>
      <c r="L47" s="5"/>
      <c r="M47" s="5"/>
      <c r="N47" s="5"/>
      <c r="O47" s="5"/>
      <c r="P47" s="5"/>
      <c r="Q47" s="5"/>
      <c r="R47" s="5"/>
      <c r="S47" s="5"/>
      <c r="T47" s="5"/>
    </row>
    <row r="48" spans="1:20" x14ac:dyDescent="0.25">
      <c r="A48" s="6">
        <v>44</v>
      </c>
      <c r="B48" s="22">
        <v>2125231</v>
      </c>
      <c r="C48" s="23" t="s">
        <v>68</v>
      </c>
      <c r="D48" s="1" t="s">
        <v>22</v>
      </c>
      <c r="E48" s="1" t="s">
        <v>23</v>
      </c>
      <c r="F48" s="1"/>
      <c r="G48" s="22" t="s">
        <v>85</v>
      </c>
      <c r="H48" s="23">
        <v>39919.83</v>
      </c>
      <c r="I48" s="24">
        <v>0.19199999999999998</v>
      </c>
      <c r="J48" s="1">
        <f t="shared" si="0"/>
        <v>7664.6073599999991</v>
      </c>
      <c r="L48" s="5"/>
      <c r="M48" s="5"/>
      <c r="N48" s="5"/>
      <c r="O48" s="5"/>
      <c r="P48" s="5"/>
      <c r="Q48" s="5"/>
      <c r="R48" s="5"/>
      <c r="S48" s="5"/>
      <c r="T48" s="5"/>
    </row>
    <row r="49" spans="1:20" x14ac:dyDescent="0.25">
      <c r="A49" s="6">
        <v>45</v>
      </c>
      <c r="B49" s="22">
        <v>2216370</v>
      </c>
      <c r="C49" s="23" t="s">
        <v>69</v>
      </c>
      <c r="D49" s="1" t="s">
        <v>22</v>
      </c>
      <c r="E49" s="1" t="s">
        <v>23</v>
      </c>
      <c r="F49" s="1"/>
      <c r="G49" s="22" t="s">
        <v>85</v>
      </c>
      <c r="H49" s="23">
        <v>35639.379999999997</v>
      </c>
      <c r="I49" s="24">
        <v>0.126</v>
      </c>
      <c r="J49" s="1">
        <f t="shared" si="0"/>
        <v>4490.5618799999993</v>
      </c>
      <c r="L49" s="5"/>
      <c r="M49" s="5"/>
      <c r="N49" s="5"/>
      <c r="O49" s="5"/>
      <c r="P49" s="5"/>
      <c r="Q49" s="5"/>
      <c r="R49" s="5"/>
      <c r="S49" s="5"/>
      <c r="T49" s="5"/>
    </row>
    <row r="50" spans="1:20" x14ac:dyDescent="0.25">
      <c r="A50" s="6">
        <v>46</v>
      </c>
      <c r="B50" s="22">
        <v>2216577</v>
      </c>
      <c r="C50" s="23" t="s">
        <v>70</v>
      </c>
      <c r="D50" s="1" t="s">
        <v>22</v>
      </c>
      <c r="E50" s="1" t="s">
        <v>23</v>
      </c>
      <c r="F50" s="1"/>
      <c r="G50" s="22" t="s">
        <v>85</v>
      </c>
      <c r="H50" s="23">
        <v>32938.6</v>
      </c>
      <c r="I50" s="24">
        <v>0.28399999999999997</v>
      </c>
      <c r="J50" s="1">
        <f t="shared" si="0"/>
        <v>9354.5623999999989</v>
      </c>
      <c r="L50" s="5"/>
      <c r="M50" s="5"/>
      <c r="N50" s="5"/>
      <c r="O50" s="5"/>
      <c r="P50" s="5"/>
      <c r="Q50" s="5"/>
      <c r="R50" s="5"/>
      <c r="S50" s="5"/>
      <c r="T50" s="5"/>
    </row>
    <row r="51" spans="1:20" x14ac:dyDescent="0.25">
      <c r="A51" s="6">
        <v>47</v>
      </c>
      <c r="B51" s="22">
        <v>2218421</v>
      </c>
      <c r="C51" s="23" t="s">
        <v>71</v>
      </c>
      <c r="D51" s="1" t="s">
        <v>22</v>
      </c>
      <c r="E51" s="1" t="s">
        <v>23</v>
      </c>
      <c r="F51" s="1"/>
      <c r="G51" s="22" t="s">
        <v>85</v>
      </c>
      <c r="H51" s="23">
        <v>44219.81</v>
      </c>
      <c r="I51" s="24">
        <v>0.28000000000000003</v>
      </c>
      <c r="J51" s="1">
        <f t="shared" si="0"/>
        <v>12381.5468</v>
      </c>
      <c r="L51" s="5"/>
      <c r="M51" s="5"/>
      <c r="N51" s="5"/>
      <c r="O51" s="5"/>
      <c r="P51" s="5"/>
      <c r="Q51" s="5"/>
      <c r="R51" s="5"/>
      <c r="S51" s="5"/>
      <c r="T51" s="5"/>
    </row>
    <row r="52" spans="1:20" x14ac:dyDescent="0.25">
      <c r="A52" s="6">
        <v>48</v>
      </c>
      <c r="B52" s="22">
        <v>2219352</v>
      </c>
      <c r="C52" s="23" t="s">
        <v>72</v>
      </c>
      <c r="D52" s="1" t="s">
        <v>22</v>
      </c>
      <c r="E52" s="1" t="s">
        <v>23</v>
      </c>
      <c r="F52" s="1"/>
      <c r="G52" s="22" t="s">
        <v>85</v>
      </c>
      <c r="H52" s="23">
        <v>34145.839999999997</v>
      </c>
      <c r="I52" s="24">
        <v>0.624</v>
      </c>
      <c r="J52" s="1">
        <f t="shared" si="0"/>
        <v>21307.004159999997</v>
      </c>
      <c r="L52" s="5"/>
      <c r="M52" s="5"/>
      <c r="N52" s="5"/>
      <c r="O52" s="5"/>
      <c r="P52" s="5"/>
      <c r="Q52" s="5"/>
      <c r="R52" s="5"/>
      <c r="S52" s="5"/>
      <c r="T52" s="5"/>
    </row>
    <row r="53" spans="1:20" x14ac:dyDescent="0.25">
      <c r="A53" s="6">
        <v>49</v>
      </c>
      <c r="B53" s="22">
        <v>2221147</v>
      </c>
      <c r="C53" s="23" t="s">
        <v>73</v>
      </c>
      <c r="D53" s="1" t="s">
        <v>22</v>
      </c>
      <c r="E53" s="1" t="s">
        <v>23</v>
      </c>
      <c r="F53" s="1"/>
      <c r="G53" s="22" t="s">
        <v>85</v>
      </c>
      <c r="H53" s="23">
        <v>41797.769999999997</v>
      </c>
      <c r="I53" s="24">
        <v>0.31799999999999995</v>
      </c>
      <c r="J53" s="1">
        <f t="shared" si="0"/>
        <v>13291.690859999997</v>
      </c>
      <c r="L53" s="5"/>
      <c r="M53" s="5"/>
      <c r="N53" s="5"/>
      <c r="O53" s="5"/>
      <c r="P53" s="5"/>
      <c r="Q53" s="5"/>
      <c r="R53" s="5"/>
      <c r="S53" s="5"/>
      <c r="T53" s="5"/>
    </row>
    <row r="54" spans="1:20" x14ac:dyDescent="0.25">
      <c r="A54" s="6">
        <v>50</v>
      </c>
      <c r="B54" s="22">
        <v>2221258</v>
      </c>
      <c r="C54" s="23" t="s">
        <v>74</v>
      </c>
      <c r="D54" s="1" t="s">
        <v>22</v>
      </c>
      <c r="E54" s="1" t="s">
        <v>23</v>
      </c>
      <c r="F54" s="6"/>
      <c r="G54" s="22" t="s">
        <v>85</v>
      </c>
      <c r="H54" s="23">
        <v>30596.25</v>
      </c>
      <c r="I54" s="24">
        <v>9.2999999999999999E-2</v>
      </c>
      <c r="J54" s="1">
        <f t="shared" si="0"/>
        <v>2845.4512500000001</v>
      </c>
      <c r="L54"/>
      <c r="M54"/>
      <c r="N54"/>
      <c r="O54"/>
      <c r="P54"/>
      <c r="Q54"/>
      <c r="R54"/>
      <c r="S54"/>
      <c r="T54"/>
    </row>
    <row r="55" spans="1:20" x14ac:dyDescent="0.25">
      <c r="A55" s="6">
        <v>51</v>
      </c>
      <c r="B55" s="22">
        <v>2221673</v>
      </c>
      <c r="C55" s="23" t="s">
        <v>75</v>
      </c>
      <c r="D55" s="1" t="s">
        <v>22</v>
      </c>
      <c r="E55" s="1" t="s">
        <v>23</v>
      </c>
      <c r="F55" s="6"/>
      <c r="G55" s="22" t="s">
        <v>85</v>
      </c>
      <c r="H55" s="23">
        <v>40127.67</v>
      </c>
      <c r="I55" s="24">
        <v>5.323999999999999</v>
      </c>
      <c r="J55" s="1">
        <f t="shared" si="0"/>
        <v>213639.71507999994</v>
      </c>
      <c r="L55"/>
      <c r="M55"/>
      <c r="N55"/>
      <c r="O55"/>
      <c r="P55"/>
      <c r="Q55"/>
      <c r="R55"/>
      <c r="S55"/>
      <c r="T55"/>
    </row>
    <row r="56" spans="1:20" x14ac:dyDescent="0.25">
      <c r="A56" s="6">
        <v>52</v>
      </c>
      <c r="B56" s="22">
        <v>2224455</v>
      </c>
      <c r="C56" s="23" t="s">
        <v>76</v>
      </c>
      <c r="D56" s="1" t="s">
        <v>22</v>
      </c>
      <c r="E56" s="1" t="s">
        <v>23</v>
      </c>
      <c r="F56" s="6"/>
      <c r="G56" s="22" t="s">
        <v>85</v>
      </c>
      <c r="H56" s="23">
        <v>35393.21</v>
      </c>
      <c r="I56" s="24">
        <v>0.06</v>
      </c>
      <c r="J56" s="1">
        <f t="shared" si="0"/>
        <v>2123.5925999999999</v>
      </c>
      <c r="L56" s="5"/>
      <c r="M56" s="5"/>
      <c r="N56" s="5"/>
      <c r="O56" s="5"/>
      <c r="P56" s="5"/>
      <c r="Q56" s="5"/>
      <c r="R56" s="5"/>
      <c r="S56" s="5"/>
      <c r="T56" s="5"/>
    </row>
    <row r="57" spans="1:20" x14ac:dyDescent="0.25">
      <c r="A57" s="6">
        <v>53</v>
      </c>
      <c r="B57" s="22">
        <v>2224533</v>
      </c>
      <c r="C57" s="23" t="s">
        <v>77</v>
      </c>
      <c r="D57" s="1" t="s">
        <v>22</v>
      </c>
      <c r="E57" s="1" t="s">
        <v>23</v>
      </c>
      <c r="F57" s="6"/>
      <c r="G57" s="22" t="s">
        <v>85</v>
      </c>
      <c r="H57" s="23">
        <v>32501.5</v>
      </c>
      <c r="I57" s="24">
        <v>3.7999999999999999E-2</v>
      </c>
      <c r="J57" s="1">
        <f t="shared" si="0"/>
        <v>1235.057</v>
      </c>
      <c r="L57" s="5"/>
      <c r="M57" s="5"/>
      <c r="N57" s="5"/>
      <c r="O57" s="5"/>
      <c r="P57" s="5"/>
      <c r="Q57" s="5"/>
      <c r="R57" s="5"/>
      <c r="S57" s="5"/>
      <c r="T57" s="5"/>
    </row>
    <row r="58" spans="1:20" x14ac:dyDescent="0.25">
      <c r="A58" s="6">
        <v>54</v>
      </c>
      <c r="B58" s="22">
        <v>2260330</v>
      </c>
      <c r="C58" s="23" t="s">
        <v>78</v>
      </c>
      <c r="D58" s="1" t="s">
        <v>22</v>
      </c>
      <c r="E58" s="1" t="s">
        <v>23</v>
      </c>
      <c r="F58" s="6"/>
      <c r="G58" s="22" t="s">
        <v>85</v>
      </c>
      <c r="H58" s="23">
        <v>34084.18</v>
      </c>
      <c r="I58" s="24">
        <v>8.0000000000000002E-3</v>
      </c>
      <c r="J58" s="1">
        <f t="shared" si="0"/>
        <v>272.67344000000003</v>
      </c>
      <c r="L58" s="5"/>
      <c r="M58" s="5"/>
      <c r="N58" s="5"/>
      <c r="O58" s="5"/>
      <c r="P58" s="5"/>
      <c r="Q58" s="5"/>
      <c r="R58" s="5"/>
      <c r="S58" s="5"/>
      <c r="T58" s="5"/>
    </row>
    <row r="59" spans="1:20" x14ac:dyDescent="0.25">
      <c r="A59" s="6">
        <v>55</v>
      </c>
      <c r="B59" s="22">
        <v>2286391</v>
      </c>
      <c r="C59" s="23" t="s">
        <v>65</v>
      </c>
      <c r="D59" s="1" t="s">
        <v>22</v>
      </c>
      <c r="E59" s="1" t="s">
        <v>23</v>
      </c>
      <c r="F59" s="6"/>
      <c r="G59" s="22" t="s">
        <v>85</v>
      </c>
      <c r="H59" s="23">
        <v>39498.800000000003</v>
      </c>
      <c r="I59" s="24">
        <v>0.62000000000000011</v>
      </c>
      <c r="J59" s="1">
        <f t="shared" si="0"/>
        <v>24489.256000000005</v>
      </c>
      <c r="L59" s="5"/>
      <c r="M59" s="5"/>
      <c r="N59" s="5"/>
      <c r="O59" s="5"/>
      <c r="P59" s="5"/>
      <c r="Q59" s="5"/>
      <c r="R59" s="5"/>
      <c r="S59" s="5"/>
      <c r="T59" s="5"/>
    </row>
    <row r="60" spans="1:20" x14ac:dyDescent="0.25">
      <c r="A60" s="6">
        <v>56</v>
      </c>
      <c r="B60" s="22">
        <v>2286443</v>
      </c>
      <c r="C60" s="23" t="s">
        <v>79</v>
      </c>
      <c r="D60" s="1" t="s">
        <v>22</v>
      </c>
      <c r="E60" s="1" t="s">
        <v>23</v>
      </c>
      <c r="F60" s="6"/>
      <c r="G60" s="22" t="s">
        <v>85</v>
      </c>
      <c r="H60" s="23">
        <v>34406.769999999997</v>
      </c>
      <c r="I60" s="24">
        <v>0.8480000000000002</v>
      </c>
      <c r="J60" s="1">
        <f t="shared" si="0"/>
        <v>29176.940960000004</v>
      </c>
      <c r="L60" s="5"/>
      <c r="M60" s="5"/>
      <c r="N60" s="5"/>
      <c r="O60" s="5"/>
      <c r="P60" s="5"/>
      <c r="Q60" s="5"/>
      <c r="R60" s="5"/>
      <c r="S60" s="5"/>
      <c r="T60" s="5"/>
    </row>
    <row r="61" spans="1:20" x14ac:dyDescent="0.25">
      <c r="A61" s="6">
        <v>57</v>
      </c>
      <c r="B61" s="22">
        <v>2286612</v>
      </c>
      <c r="C61" s="23" t="s">
        <v>80</v>
      </c>
      <c r="D61" s="1" t="s">
        <v>22</v>
      </c>
      <c r="E61" s="1" t="s">
        <v>23</v>
      </c>
      <c r="F61" s="6"/>
      <c r="G61" s="22" t="s">
        <v>86</v>
      </c>
      <c r="H61" s="23">
        <v>353.04</v>
      </c>
      <c r="I61" s="24">
        <v>0.01</v>
      </c>
      <c r="J61" s="1">
        <f t="shared" si="0"/>
        <v>3.5304000000000002</v>
      </c>
      <c r="L61"/>
      <c r="M61"/>
      <c r="N61"/>
      <c r="O61"/>
      <c r="P61"/>
      <c r="Q61"/>
      <c r="R61"/>
      <c r="S61"/>
      <c r="T61"/>
    </row>
    <row r="62" spans="1:20" x14ac:dyDescent="0.25">
      <c r="A62" s="6">
        <v>58</v>
      </c>
      <c r="B62" s="22">
        <v>2286872</v>
      </c>
      <c r="C62" s="23" t="s">
        <v>81</v>
      </c>
      <c r="D62" s="1" t="s">
        <v>22</v>
      </c>
      <c r="E62" s="1" t="s">
        <v>23</v>
      </c>
      <c r="F62" s="6"/>
      <c r="G62" s="22" t="s">
        <v>85</v>
      </c>
      <c r="H62" s="23">
        <v>38080.620000000003</v>
      </c>
      <c r="I62" s="24">
        <v>0.08</v>
      </c>
      <c r="J62" s="1">
        <f t="shared" si="0"/>
        <v>3046.4496000000004</v>
      </c>
      <c r="L62"/>
      <c r="M62"/>
      <c r="N62"/>
      <c r="O62"/>
      <c r="P62"/>
      <c r="Q62"/>
      <c r="R62"/>
      <c r="S62"/>
      <c r="T62"/>
    </row>
    <row r="63" spans="1:20" x14ac:dyDescent="0.25">
      <c r="A63" s="6">
        <v>59</v>
      </c>
      <c r="B63" s="22">
        <v>2287180</v>
      </c>
      <c r="C63" s="23" t="s">
        <v>82</v>
      </c>
      <c r="D63" s="1" t="s">
        <v>22</v>
      </c>
      <c r="E63" s="1" t="s">
        <v>23</v>
      </c>
      <c r="F63" s="6"/>
      <c r="G63" s="22" t="s">
        <v>85</v>
      </c>
      <c r="H63" s="23">
        <v>32388.75</v>
      </c>
      <c r="I63" s="24">
        <v>7.3999999999999996E-2</v>
      </c>
      <c r="J63" s="1">
        <f t="shared" si="0"/>
        <v>2396.7674999999999</v>
      </c>
      <c r="L63"/>
      <c r="M63"/>
      <c r="N63"/>
      <c r="O63"/>
      <c r="P63"/>
      <c r="Q63"/>
      <c r="R63"/>
      <c r="S63"/>
      <c r="T63"/>
    </row>
    <row r="64" spans="1:20" x14ac:dyDescent="0.25">
      <c r="A64" s="6">
        <v>60</v>
      </c>
      <c r="B64" s="22">
        <v>2287763</v>
      </c>
      <c r="C64" s="23" t="s">
        <v>83</v>
      </c>
      <c r="D64" s="1" t="s">
        <v>22</v>
      </c>
      <c r="E64" s="1" t="s">
        <v>23</v>
      </c>
      <c r="F64" s="6"/>
      <c r="G64" s="22" t="s">
        <v>85</v>
      </c>
      <c r="H64" s="23">
        <v>32826.51</v>
      </c>
      <c r="I64" s="24">
        <v>2.4E-2</v>
      </c>
      <c r="J64" s="1">
        <f t="shared" si="0"/>
        <v>787.83624000000009</v>
      </c>
      <c r="L64"/>
      <c r="M64"/>
      <c r="N64"/>
      <c r="O64"/>
      <c r="P64"/>
      <c r="Q64"/>
      <c r="R64"/>
      <c r="S64"/>
      <c r="T64"/>
    </row>
    <row r="65" spans="1:23" x14ac:dyDescent="0.25">
      <c r="A65" s="6">
        <v>61</v>
      </c>
      <c r="B65" s="22">
        <v>2287842</v>
      </c>
      <c r="C65" s="23" t="s">
        <v>84</v>
      </c>
      <c r="D65" s="1" t="s">
        <v>22</v>
      </c>
      <c r="E65" s="1" t="s">
        <v>23</v>
      </c>
      <c r="F65" s="6"/>
      <c r="G65" s="22" t="s">
        <v>85</v>
      </c>
      <c r="H65" s="23">
        <v>34171.440000000002</v>
      </c>
      <c r="I65" s="24">
        <v>1.1000000000000003E-2</v>
      </c>
      <c r="J65" s="1">
        <f t="shared" si="0"/>
        <v>375.88584000000014</v>
      </c>
      <c r="L65"/>
      <c r="M65"/>
      <c r="N65"/>
      <c r="O65"/>
      <c r="P65"/>
      <c r="Q65"/>
      <c r="R65"/>
      <c r="S65"/>
      <c r="T65"/>
    </row>
    <row r="66" spans="1:23" s="19" customFormat="1" x14ac:dyDescent="0.25">
      <c r="A66" s="29"/>
      <c r="B66" s="30" t="s">
        <v>16</v>
      </c>
      <c r="C66" s="31"/>
      <c r="D66" s="31"/>
      <c r="E66" s="31"/>
      <c r="F66" s="32"/>
      <c r="G66" s="30"/>
      <c r="H66" s="31"/>
      <c r="I66" s="33">
        <f>SUM(I5:I65)</f>
        <v>54.698999999999984</v>
      </c>
      <c r="J66" s="33">
        <f>SUM(J5:J65)</f>
        <v>1963432.4281499994</v>
      </c>
      <c r="K66" s="16"/>
      <c r="L66" s="16"/>
      <c r="M66" s="17"/>
      <c r="N66" s="18"/>
      <c r="O66" s="18"/>
      <c r="P66" s="13"/>
      <c r="Q66" s="13"/>
      <c r="R66" s="13"/>
      <c r="S66" s="13"/>
      <c r="T66" s="13"/>
      <c r="U66" s="18"/>
      <c r="V66" s="18"/>
      <c r="W66" s="18"/>
    </row>
    <row r="67" spans="1:23" x14ac:dyDescent="0.25">
      <c r="B67" s="20" t="s">
        <v>17</v>
      </c>
      <c r="J67" s="20">
        <v>249637</v>
      </c>
    </row>
    <row r="68" spans="1:23" x14ac:dyDescent="0.25">
      <c r="B68" s="14" t="s">
        <v>18</v>
      </c>
      <c r="J68" s="21" t="s">
        <v>15</v>
      </c>
    </row>
    <row r="71" spans="1:23" ht="25.5" x14ac:dyDescent="0.25">
      <c r="A71" s="6" t="s">
        <v>11</v>
      </c>
      <c r="B71" s="1" t="s">
        <v>0</v>
      </c>
      <c r="C71" s="1" t="s">
        <v>1</v>
      </c>
      <c r="D71" s="1" t="s">
        <v>13</v>
      </c>
      <c r="E71" s="1" t="s">
        <v>14</v>
      </c>
      <c r="F71" s="1" t="s">
        <v>4</v>
      </c>
      <c r="G71" s="1" t="s">
        <v>2</v>
      </c>
      <c r="H71" s="3" t="s">
        <v>9</v>
      </c>
      <c r="I71" s="4" t="s">
        <v>8</v>
      </c>
      <c r="J71" s="1" t="s">
        <v>3</v>
      </c>
    </row>
    <row r="72" spans="1:23" x14ac:dyDescent="0.25">
      <c r="A72" s="6">
        <v>1</v>
      </c>
      <c r="B72" s="22">
        <v>2001907</v>
      </c>
      <c r="C72" s="23" t="s">
        <v>26</v>
      </c>
      <c r="D72" s="1" t="s">
        <v>21</v>
      </c>
      <c r="E72" s="1" t="s">
        <v>23</v>
      </c>
      <c r="F72" s="1"/>
      <c r="G72" s="22" t="s">
        <v>85</v>
      </c>
      <c r="H72" s="23">
        <v>35107.300000000003</v>
      </c>
      <c r="I72" s="24">
        <v>0.32</v>
      </c>
      <c r="J72" s="1">
        <f>I72*H72</f>
        <v>11234.336000000001</v>
      </c>
      <c r="L72" s="5"/>
      <c r="M72" s="5"/>
      <c r="N72" s="5"/>
      <c r="O72" s="5"/>
      <c r="P72" s="5"/>
      <c r="Q72" s="5"/>
      <c r="R72" s="5"/>
      <c r="S72" s="5"/>
      <c r="T72" s="5"/>
    </row>
    <row r="73" spans="1:23" x14ac:dyDescent="0.25">
      <c r="A73" s="6">
        <v>2</v>
      </c>
      <c r="B73" s="22">
        <v>2001908</v>
      </c>
      <c r="C73" s="23" t="s">
        <v>87</v>
      </c>
      <c r="D73" s="1" t="s">
        <v>21</v>
      </c>
      <c r="E73" s="1" t="s">
        <v>23</v>
      </c>
      <c r="F73" s="1"/>
      <c r="G73" s="22" t="s">
        <v>85</v>
      </c>
      <c r="H73" s="23">
        <v>44219.81</v>
      </c>
      <c r="I73" s="24">
        <v>0.05</v>
      </c>
      <c r="J73" s="1">
        <f t="shared" ref="J73:J105" si="1">I73*H73</f>
        <v>2210.9904999999999</v>
      </c>
      <c r="L73" s="5"/>
      <c r="M73" s="5"/>
      <c r="N73" s="5"/>
      <c r="O73" s="5"/>
      <c r="P73" s="5"/>
      <c r="Q73" s="5"/>
      <c r="R73" s="5"/>
      <c r="S73" s="5"/>
      <c r="T73" s="5"/>
    </row>
    <row r="74" spans="1:23" x14ac:dyDescent="0.25">
      <c r="A74" s="6">
        <v>3</v>
      </c>
      <c r="B74" s="22">
        <v>2002154</v>
      </c>
      <c r="C74" s="23" t="s">
        <v>28</v>
      </c>
      <c r="D74" s="1" t="s">
        <v>21</v>
      </c>
      <c r="E74" s="1" t="s">
        <v>23</v>
      </c>
      <c r="F74" s="1"/>
      <c r="G74" s="22" t="s">
        <v>85</v>
      </c>
      <c r="H74" s="23">
        <v>46697.54</v>
      </c>
      <c r="I74" s="24">
        <v>0.06</v>
      </c>
      <c r="J74" s="1">
        <f t="shared" si="1"/>
        <v>2801.8523999999998</v>
      </c>
      <c r="L74" s="5"/>
      <c r="M74" s="5"/>
      <c r="N74" s="5"/>
      <c r="O74" s="5"/>
      <c r="P74" s="5"/>
      <c r="Q74" s="5"/>
      <c r="R74" s="5"/>
      <c r="S74" s="5"/>
      <c r="T74" s="5"/>
    </row>
    <row r="75" spans="1:23" x14ac:dyDescent="0.25">
      <c r="A75" s="6">
        <v>4</v>
      </c>
      <c r="B75" s="22">
        <v>2005005</v>
      </c>
      <c r="C75" s="23" t="s">
        <v>88</v>
      </c>
      <c r="D75" s="1" t="s">
        <v>21</v>
      </c>
      <c r="E75" s="1" t="s">
        <v>23</v>
      </c>
      <c r="F75" s="1"/>
      <c r="G75" s="22" t="s">
        <v>85</v>
      </c>
      <c r="H75" s="23">
        <v>28455.38</v>
      </c>
      <c r="I75" s="24">
        <v>0.2</v>
      </c>
      <c r="J75" s="1">
        <f t="shared" si="1"/>
        <v>5691.0760000000009</v>
      </c>
      <c r="L75" s="5"/>
      <c r="M75" s="5"/>
      <c r="N75" s="5"/>
      <c r="O75" s="5"/>
      <c r="P75" s="5"/>
      <c r="Q75" s="5"/>
      <c r="R75" s="5"/>
      <c r="S75" s="5"/>
      <c r="T75" s="5"/>
    </row>
    <row r="76" spans="1:23" x14ac:dyDescent="0.25">
      <c r="A76" s="6">
        <v>5</v>
      </c>
      <c r="B76" s="22">
        <v>2007237</v>
      </c>
      <c r="C76" s="23" t="s">
        <v>30</v>
      </c>
      <c r="D76" s="1" t="s">
        <v>21</v>
      </c>
      <c r="E76" s="1" t="s">
        <v>23</v>
      </c>
      <c r="F76" s="1"/>
      <c r="G76" s="22" t="s">
        <v>85</v>
      </c>
      <c r="H76" s="23">
        <v>41558.19</v>
      </c>
      <c r="I76" s="24">
        <v>0.82</v>
      </c>
      <c r="J76" s="1">
        <f t="shared" si="1"/>
        <v>34077.715799999998</v>
      </c>
      <c r="L76" s="5"/>
      <c r="M76" s="5"/>
      <c r="N76" s="5"/>
      <c r="O76" s="5"/>
      <c r="P76" s="5"/>
      <c r="Q76" s="5"/>
      <c r="R76" s="5"/>
      <c r="S76" s="5"/>
      <c r="T76" s="5"/>
    </row>
    <row r="77" spans="1:23" x14ac:dyDescent="0.25">
      <c r="A77" s="6">
        <v>6</v>
      </c>
      <c r="B77" s="22">
        <v>2009209</v>
      </c>
      <c r="C77" s="23" t="s">
        <v>31</v>
      </c>
      <c r="D77" s="1" t="s">
        <v>21</v>
      </c>
      <c r="E77" s="1" t="s">
        <v>23</v>
      </c>
      <c r="F77" s="1"/>
      <c r="G77" s="22" t="s">
        <v>85</v>
      </c>
      <c r="H77" s="23">
        <v>46898.74</v>
      </c>
      <c r="I77" s="24">
        <v>0.05</v>
      </c>
      <c r="J77" s="1">
        <f t="shared" si="1"/>
        <v>2344.9369999999999</v>
      </c>
      <c r="L77" s="5"/>
      <c r="M77" s="5"/>
      <c r="N77" s="5"/>
      <c r="O77" s="5"/>
      <c r="P77" s="5"/>
      <c r="Q77" s="5"/>
      <c r="R77" s="5"/>
      <c r="S77" s="5"/>
      <c r="T77" s="5"/>
    </row>
    <row r="78" spans="1:23" x14ac:dyDescent="0.25">
      <c r="A78" s="6">
        <v>7</v>
      </c>
      <c r="B78" s="22">
        <v>2018026</v>
      </c>
      <c r="C78" s="23" t="s">
        <v>35</v>
      </c>
      <c r="D78" s="1" t="s">
        <v>21</v>
      </c>
      <c r="E78" s="1" t="s">
        <v>23</v>
      </c>
      <c r="F78" s="1"/>
      <c r="G78" s="22" t="s">
        <v>85</v>
      </c>
      <c r="H78" s="23">
        <v>34743</v>
      </c>
      <c r="I78" s="24">
        <v>0.2</v>
      </c>
      <c r="J78" s="1">
        <f t="shared" si="1"/>
        <v>6948.6</v>
      </c>
      <c r="L78" s="5"/>
      <c r="M78" s="5"/>
      <c r="N78" s="5"/>
      <c r="O78" s="5"/>
      <c r="P78" s="5"/>
      <c r="Q78" s="5"/>
      <c r="R78" s="5"/>
      <c r="S78" s="5"/>
      <c r="T78" s="5"/>
    </row>
    <row r="79" spans="1:23" x14ac:dyDescent="0.25">
      <c r="A79" s="6">
        <v>8</v>
      </c>
      <c r="B79" s="22">
        <v>2018069</v>
      </c>
      <c r="C79" s="23" t="s">
        <v>36</v>
      </c>
      <c r="D79" s="1" t="s">
        <v>21</v>
      </c>
      <c r="E79" s="1" t="s">
        <v>23</v>
      </c>
      <c r="F79" s="1"/>
      <c r="G79" s="22" t="s">
        <v>85</v>
      </c>
      <c r="H79" s="23">
        <v>38066.01</v>
      </c>
      <c r="I79" s="24">
        <v>0.2</v>
      </c>
      <c r="J79" s="1">
        <f t="shared" si="1"/>
        <v>7613.2020000000011</v>
      </c>
      <c r="L79" s="5"/>
      <c r="M79" s="5"/>
      <c r="N79" s="5"/>
      <c r="O79" s="5"/>
      <c r="P79" s="5"/>
      <c r="Q79" s="5"/>
      <c r="R79" s="5"/>
      <c r="S79" s="5"/>
      <c r="T79" s="5"/>
    </row>
    <row r="80" spans="1:23" x14ac:dyDescent="0.25">
      <c r="A80" s="6">
        <v>9</v>
      </c>
      <c r="B80" s="22">
        <v>2022549</v>
      </c>
      <c r="C80" s="23" t="s">
        <v>41</v>
      </c>
      <c r="D80" s="1" t="s">
        <v>21</v>
      </c>
      <c r="E80" s="1" t="s">
        <v>23</v>
      </c>
      <c r="F80" s="1"/>
      <c r="G80" s="22" t="s">
        <v>85</v>
      </c>
      <c r="H80" s="23">
        <v>42033.29</v>
      </c>
      <c r="I80" s="24">
        <v>0.2</v>
      </c>
      <c r="J80" s="1">
        <f t="shared" si="1"/>
        <v>8406.6580000000013</v>
      </c>
      <c r="L80" s="5"/>
      <c r="M80" s="5"/>
      <c r="N80" s="5"/>
      <c r="O80" s="5"/>
      <c r="P80" s="5"/>
      <c r="Q80" s="5"/>
      <c r="R80" s="5"/>
      <c r="S80" s="5"/>
      <c r="T80" s="5"/>
    </row>
    <row r="81" spans="1:20" x14ac:dyDescent="0.25">
      <c r="A81" s="6">
        <v>10</v>
      </c>
      <c r="B81" s="22">
        <v>2025215</v>
      </c>
      <c r="C81" s="23" t="s">
        <v>43</v>
      </c>
      <c r="D81" s="1" t="s">
        <v>21</v>
      </c>
      <c r="E81" s="1" t="s">
        <v>23</v>
      </c>
      <c r="F81" s="1"/>
      <c r="G81" s="22" t="s">
        <v>85</v>
      </c>
      <c r="H81" s="23">
        <v>30209.45</v>
      </c>
      <c r="I81" s="24">
        <v>0.8</v>
      </c>
      <c r="J81" s="1">
        <f t="shared" si="1"/>
        <v>24167.56</v>
      </c>
      <c r="L81" s="5"/>
      <c r="M81" s="5"/>
      <c r="N81" s="5"/>
      <c r="O81" s="5"/>
      <c r="P81" s="5"/>
      <c r="Q81" s="5"/>
      <c r="R81" s="5"/>
      <c r="S81" s="5"/>
      <c r="T81" s="5"/>
    </row>
    <row r="82" spans="1:20" x14ac:dyDescent="0.25">
      <c r="A82" s="6">
        <v>11</v>
      </c>
      <c r="B82" s="22">
        <v>2029662</v>
      </c>
      <c r="C82" s="23" t="s">
        <v>89</v>
      </c>
      <c r="D82" s="1" t="s">
        <v>21</v>
      </c>
      <c r="E82" s="1" t="s">
        <v>23</v>
      </c>
      <c r="F82" s="1"/>
      <c r="G82" s="22" t="s">
        <v>85</v>
      </c>
      <c r="H82" s="23">
        <v>37462.57</v>
      </c>
      <c r="I82" s="24">
        <v>0.2</v>
      </c>
      <c r="J82" s="1">
        <f t="shared" si="1"/>
        <v>7492.5140000000001</v>
      </c>
      <c r="L82" s="5"/>
      <c r="M82" s="5"/>
      <c r="N82" s="5"/>
      <c r="O82" s="5"/>
      <c r="P82" s="5"/>
      <c r="Q82" s="5"/>
      <c r="R82" s="5"/>
      <c r="S82" s="5"/>
      <c r="T82" s="5"/>
    </row>
    <row r="83" spans="1:20" x14ac:dyDescent="0.25">
      <c r="A83" s="6">
        <v>12</v>
      </c>
      <c r="B83" s="22">
        <v>2040479</v>
      </c>
      <c r="C83" s="23" t="s">
        <v>47</v>
      </c>
      <c r="D83" s="1" t="s">
        <v>21</v>
      </c>
      <c r="E83" s="1" t="s">
        <v>23</v>
      </c>
      <c r="F83" s="1"/>
      <c r="G83" s="22" t="s">
        <v>85</v>
      </c>
      <c r="H83" s="23">
        <v>41828</v>
      </c>
      <c r="I83" s="24">
        <v>0.30000000000000004</v>
      </c>
      <c r="J83" s="1">
        <f t="shared" si="1"/>
        <v>12548.400000000001</v>
      </c>
      <c r="L83" s="5"/>
      <c r="M83" s="5"/>
      <c r="N83" s="5"/>
      <c r="O83" s="5"/>
      <c r="P83" s="5"/>
      <c r="Q83" s="5"/>
      <c r="R83" s="5"/>
      <c r="S83" s="5"/>
      <c r="T83" s="5"/>
    </row>
    <row r="84" spans="1:20" x14ac:dyDescent="0.25">
      <c r="A84" s="6">
        <v>13</v>
      </c>
      <c r="B84" s="22">
        <v>2057127</v>
      </c>
      <c r="C84" s="23" t="s">
        <v>50</v>
      </c>
      <c r="D84" s="1" t="s">
        <v>21</v>
      </c>
      <c r="E84" s="1" t="s">
        <v>23</v>
      </c>
      <c r="F84" s="1"/>
      <c r="G84" s="22" t="s">
        <v>85</v>
      </c>
      <c r="H84" s="23">
        <v>40127.67</v>
      </c>
      <c r="I84" s="24">
        <v>0.14499999999999999</v>
      </c>
      <c r="J84" s="1">
        <f t="shared" si="1"/>
        <v>5818.5121499999996</v>
      </c>
      <c r="L84" s="5"/>
      <c r="M84" s="5"/>
      <c r="N84" s="5"/>
      <c r="O84" s="5"/>
      <c r="P84" s="5"/>
      <c r="Q84" s="5"/>
      <c r="R84" s="5"/>
      <c r="S84" s="5"/>
      <c r="T84" s="5"/>
    </row>
    <row r="85" spans="1:20" x14ac:dyDescent="0.25">
      <c r="A85" s="6">
        <v>14</v>
      </c>
      <c r="B85" s="22">
        <v>2063263</v>
      </c>
      <c r="C85" s="23" t="s">
        <v>52</v>
      </c>
      <c r="D85" s="1" t="s">
        <v>21</v>
      </c>
      <c r="E85" s="1" t="s">
        <v>23</v>
      </c>
      <c r="F85" s="1"/>
      <c r="G85" s="22" t="s">
        <v>85</v>
      </c>
      <c r="H85" s="23">
        <v>36872.400000000001</v>
      </c>
      <c r="I85" s="24">
        <v>0.12</v>
      </c>
      <c r="J85" s="1">
        <f t="shared" si="1"/>
        <v>4424.6880000000001</v>
      </c>
      <c r="L85" s="5"/>
      <c r="M85" s="5"/>
      <c r="N85" s="5"/>
      <c r="O85" s="5"/>
      <c r="P85" s="5"/>
      <c r="Q85" s="5"/>
      <c r="R85" s="5"/>
      <c r="S85" s="5"/>
      <c r="T85" s="5"/>
    </row>
    <row r="86" spans="1:20" x14ac:dyDescent="0.25">
      <c r="A86" s="6">
        <v>15</v>
      </c>
      <c r="B86" s="22">
        <v>2076720</v>
      </c>
      <c r="C86" s="23" t="s">
        <v>90</v>
      </c>
      <c r="D86" s="1" t="s">
        <v>21</v>
      </c>
      <c r="E86" s="1" t="s">
        <v>23</v>
      </c>
      <c r="F86" s="1"/>
      <c r="G86" s="22" t="s">
        <v>85</v>
      </c>
      <c r="H86" s="23">
        <v>42814.94</v>
      </c>
      <c r="I86" s="24">
        <v>0.1</v>
      </c>
      <c r="J86" s="1">
        <f t="shared" si="1"/>
        <v>4281.4940000000006</v>
      </c>
      <c r="L86" s="5"/>
      <c r="M86" s="5"/>
      <c r="N86" s="5"/>
      <c r="O86" s="5"/>
      <c r="P86" s="5"/>
      <c r="Q86" s="5"/>
      <c r="R86" s="5"/>
      <c r="S86" s="5"/>
      <c r="T86" s="5"/>
    </row>
    <row r="87" spans="1:20" x14ac:dyDescent="0.25">
      <c r="A87" s="6">
        <v>16</v>
      </c>
      <c r="B87" s="22">
        <v>2079686</v>
      </c>
      <c r="C87" s="23" t="s">
        <v>54</v>
      </c>
      <c r="D87" s="1" t="s">
        <v>21</v>
      </c>
      <c r="E87" s="1" t="s">
        <v>23</v>
      </c>
      <c r="F87" s="1"/>
      <c r="G87" s="22" t="s">
        <v>85</v>
      </c>
      <c r="H87" s="23">
        <v>33061.879999999997</v>
      </c>
      <c r="I87" s="24">
        <v>0.1</v>
      </c>
      <c r="J87" s="1">
        <f t="shared" si="1"/>
        <v>3306.1880000000001</v>
      </c>
      <c r="L87" s="5"/>
      <c r="M87" s="5"/>
      <c r="N87" s="5"/>
      <c r="O87" s="5"/>
      <c r="P87" s="5"/>
      <c r="Q87" s="5"/>
      <c r="R87" s="5"/>
      <c r="S87" s="5"/>
      <c r="T87" s="5"/>
    </row>
    <row r="88" spans="1:20" x14ac:dyDescent="0.25">
      <c r="A88" s="6">
        <v>17</v>
      </c>
      <c r="B88" s="22">
        <v>2115042</v>
      </c>
      <c r="C88" s="23" t="s">
        <v>58</v>
      </c>
      <c r="D88" s="1" t="s">
        <v>21</v>
      </c>
      <c r="E88" s="1" t="s">
        <v>23</v>
      </c>
      <c r="F88" s="1"/>
      <c r="G88" s="22" t="s">
        <v>85</v>
      </c>
      <c r="H88" s="23">
        <v>33804.980000000003</v>
      </c>
      <c r="I88" s="24">
        <v>0.21000000000000002</v>
      </c>
      <c r="J88" s="1">
        <f t="shared" si="1"/>
        <v>7099.0458000000017</v>
      </c>
      <c r="L88" s="5"/>
      <c r="M88" s="5"/>
      <c r="N88" s="5"/>
      <c r="O88" s="5"/>
      <c r="P88" s="5"/>
      <c r="Q88" s="5"/>
      <c r="R88" s="5"/>
      <c r="S88" s="5"/>
      <c r="T88" s="5"/>
    </row>
    <row r="89" spans="1:20" x14ac:dyDescent="0.25">
      <c r="A89" s="6">
        <v>18</v>
      </c>
      <c r="B89" s="22">
        <v>2115058</v>
      </c>
      <c r="C89" s="23" t="s">
        <v>59</v>
      </c>
      <c r="D89" s="1" t="s">
        <v>21</v>
      </c>
      <c r="E89" s="1" t="s">
        <v>23</v>
      </c>
      <c r="F89" s="1"/>
      <c r="G89" s="22" t="s">
        <v>85</v>
      </c>
      <c r="H89" s="23">
        <v>31487.5</v>
      </c>
      <c r="I89" s="24">
        <v>0.60000000000000009</v>
      </c>
      <c r="J89" s="1">
        <f t="shared" si="1"/>
        <v>18892.500000000004</v>
      </c>
      <c r="L89" s="5"/>
      <c r="M89" s="5"/>
      <c r="N89" s="5"/>
      <c r="O89" s="5"/>
      <c r="P89" s="5"/>
      <c r="Q89" s="5"/>
      <c r="R89" s="5"/>
      <c r="S89" s="5"/>
      <c r="T89" s="5"/>
    </row>
    <row r="90" spans="1:20" x14ac:dyDescent="0.25">
      <c r="A90" s="6">
        <v>19</v>
      </c>
      <c r="B90" s="22">
        <v>2115158</v>
      </c>
      <c r="C90" s="23" t="s">
        <v>62</v>
      </c>
      <c r="D90" s="1" t="s">
        <v>21</v>
      </c>
      <c r="E90" s="1" t="s">
        <v>23</v>
      </c>
      <c r="F90" s="1"/>
      <c r="G90" s="22" t="s">
        <v>85</v>
      </c>
      <c r="H90" s="23">
        <v>33835.199999999997</v>
      </c>
      <c r="I90" s="24">
        <v>0.3</v>
      </c>
      <c r="J90" s="1">
        <f t="shared" si="1"/>
        <v>10150.56</v>
      </c>
      <c r="L90" s="5"/>
      <c r="M90" s="5"/>
      <c r="N90" s="5"/>
      <c r="O90" s="5"/>
      <c r="P90" s="5"/>
      <c r="Q90" s="5"/>
      <c r="R90" s="5"/>
      <c r="S90" s="5"/>
      <c r="T90" s="5"/>
    </row>
    <row r="91" spans="1:20" x14ac:dyDescent="0.25">
      <c r="A91" s="6">
        <v>20</v>
      </c>
      <c r="B91" s="22">
        <v>2115923</v>
      </c>
      <c r="C91" s="23" t="s">
        <v>64</v>
      </c>
      <c r="D91" s="1" t="s">
        <v>21</v>
      </c>
      <c r="E91" s="1" t="s">
        <v>23</v>
      </c>
      <c r="F91" s="1"/>
      <c r="G91" s="22" t="s">
        <v>85</v>
      </c>
      <c r="H91" s="23">
        <v>35493.879999999997</v>
      </c>
      <c r="I91" s="24">
        <v>0.1</v>
      </c>
      <c r="J91" s="1">
        <f t="shared" si="1"/>
        <v>3549.3879999999999</v>
      </c>
      <c r="L91" s="5"/>
      <c r="M91" s="5"/>
      <c r="N91" s="5"/>
      <c r="O91" s="5"/>
      <c r="P91" s="5"/>
      <c r="Q91" s="5"/>
      <c r="R91" s="5"/>
      <c r="S91" s="5"/>
      <c r="T91" s="5"/>
    </row>
    <row r="92" spans="1:20" x14ac:dyDescent="0.25">
      <c r="A92" s="6">
        <v>21</v>
      </c>
      <c r="B92" s="22">
        <v>2115941</v>
      </c>
      <c r="C92" s="23" t="s">
        <v>65</v>
      </c>
      <c r="D92" s="1" t="s">
        <v>21</v>
      </c>
      <c r="E92" s="1" t="s">
        <v>23</v>
      </c>
      <c r="F92" s="1"/>
      <c r="G92" s="22" t="s">
        <v>85</v>
      </c>
      <c r="H92" s="23">
        <v>43211.27</v>
      </c>
      <c r="I92" s="24">
        <v>0.70000000000000007</v>
      </c>
      <c r="J92" s="1">
        <f t="shared" si="1"/>
        <v>30247.888999999999</v>
      </c>
      <c r="L92" s="5"/>
      <c r="M92" s="5"/>
      <c r="N92" s="5"/>
      <c r="O92" s="5"/>
      <c r="P92" s="5"/>
      <c r="Q92" s="5"/>
      <c r="R92" s="5"/>
      <c r="S92" s="5"/>
      <c r="T92" s="5"/>
    </row>
    <row r="93" spans="1:20" x14ac:dyDescent="0.25">
      <c r="A93" s="6">
        <v>22</v>
      </c>
      <c r="B93" s="22">
        <v>2118977</v>
      </c>
      <c r="C93" s="23" t="s">
        <v>66</v>
      </c>
      <c r="D93" s="1" t="s">
        <v>21</v>
      </c>
      <c r="E93" s="1" t="s">
        <v>23</v>
      </c>
      <c r="F93" s="1"/>
      <c r="G93" s="22" t="s">
        <v>85</v>
      </c>
      <c r="H93" s="23">
        <v>39603.82</v>
      </c>
      <c r="I93" s="24">
        <v>0.30000000000000004</v>
      </c>
      <c r="J93" s="1">
        <f t="shared" si="1"/>
        <v>11881.146000000002</v>
      </c>
      <c r="L93" s="5"/>
      <c r="M93" s="5"/>
      <c r="N93" s="5"/>
      <c r="O93" s="5"/>
      <c r="P93" s="5"/>
      <c r="Q93" s="5"/>
      <c r="R93" s="5"/>
      <c r="S93" s="5"/>
      <c r="T93" s="5"/>
    </row>
    <row r="94" spans="1:20" x14ac:dyDescent="0.25">
      <c r="A94" s="6">
        <v>23</v>
      </c>
      <c r="B94" s="22">
        <v>2119776</v>
      </c>
      <c r="C94" s="23" t="s">
        <v>91</v>
      </c>
      <c r="D94" s="1" t="s">
        <v>21</v>
      </c>
      <c r="E94" s="1" t="s">
        <v>23</v>
      </c>
      <c r="F94" s="1"/>
      <c r="G94" s="22" t="s">
        <v>85</v>
      </c>
      <c r="H94" s="23">
        <v>40996.730000000003</v>
      </c>
      <c r="I94" s="24">
        <v>0.05</v>
      </c>
      <c r="J94" s="1">
        <f t="shared" si="1"/>
        <v>2049.8365000000003</v>
      </c>
      <c r="L94" s="5"/>
      <c r="M94" s="5"/>
      <c r="N94" s="5"/>
      <c r="O94" s="5"/>
      <c r="P94" s="5"/>
      <c r="Q94" s="5"/>
      <c r="R94" s="5"/>
      <c r="S94" s="5"/>
      <c r="T94" s="5"/>
    </row>
    <row r="95" spans="1:20" x14ac:dyDescent="0.25">
      <c r="A95" s="6">
        <v>24</v>
      </c>
      <c r="B95" s="22">
        <v>2125231</v>
      </c>
      <c r="C95" s="23" t="s">
        <v>68</v>
      </c>
      <c r="D95" s="1" t="s">
        <v>21</v>
      </c>
      <c r="E95" s="1" t="s">
        <v>23</v>
      </c>
      <c r="F95" s="1"/>
      <c r="G95" s="22" t="s">
        <v>85</v>
      </c>
      <c r="H95" s="23">
        <v>39919.83</v>
      </c>
      <c r="I95" s="24">
        <v>0.05</v>
      </c>
      <c r="J95" s="1">
        <f t="shared" si="1"/>
        <v>1995.9915000000001</v>
      </c>
      <c r="L95" s="5"/>
      <c r="M95" s="5"/>
      <c r="N95" s="5"/>
      <c r="O95" s="5"/>
      <c r="P95" s="5"/>
      <c r="Q95" s="5"/>
      <c r="R95" s="5"/>
      <c r="S95" s="5"/>
      <c r="T95" s="5"/>
    </row>
    <row r="96" spans="1:20" x14ac:dyDescent="0.25">
      <c r="A96" s="6">
        <v>25</v>
      </c>
      <c r="B96" s="22">
        <v>2216577</v>
      </c>
      <c r="C96" s="23" t="s">
        <v>70</v>
      </c>
      <c r="D96" s="1" t="s">
        <v>21</v>
      </c>
      <c r="E96" s="1" t="s">
        <v>23</v>
      </c>
      <c r="F96" s="1"/>
      <c r="G96" s="22" t="s">
        <v>85</v>
      </c>
      <c r="H96" s="23">
        <v>32938.6</v>
      </c>
      <c r="I96" s="24">
        <v>0.1</v>
      </c>
      <c r="J96" s="1">
        <f t="shared" si="1"/>
        <v>3293.86</v>
      </c>
      <c r="L96" s="5"/>
      <c r="M96" s="5"/>
      <c r="N96" s="5"/>
      <c r="O96" s="5"/>
      <c r="P96" s="5"/>
      <c r="Q96" s="5"/>
      <c r="R96" s="5"/>
      <c r="S96" s="5"/>
      <c r="T96" s="5"/>
    </row>
    <row r="97" spans="1:20" x14ac:dyDescent="0.25">
      <c r="A97" s="6">
        <v>26</v>
      </c>
      <c r="B97" s="22">
        <v>2216580</v>
      </c>
      <c r="C97" s="23" t="s">
        <v>92</v>
      </c>
      <c r="D97" s="1" t="s">
        <v>21</v>
      </c>
      <c r="E97" s="1" t="s">
        <v>23</v>
      </c>
      <c r="F97" s="1"/>
      <c r="G97" s="22" t="s">
        <v>85</v>
      </c>
      <c r="H97" s="23">
        <v>32826.519999999997</v>
      </c>
      <c r="I97" s="24">
        <v>0.2</v>
      </c>
      <c r="J97" s="1">
        <f t="shared" si="1"/>
        <v>6565.3040000000001</v>
      </c>
      <c r="L97" s="5"/>
      <c r="M97" s="5"/>
      <c r="N97" s="5"/>
      <c r="O97" s="5"/>
      <c r="P97" s="5"/>
      <c r="Q97" s="5"/>
      <c r="R97" s="5"/>
      <c r="S97" s="5"/>
      <c r="T97" s="5"/>
    </row>
    <row r="98" spans="1:20" x14ac:dyDescent="0.25">
      <c r="A98" s="6">
        <v>27</v>
      </c>
      <c r="B98" s="22">
        <v>2219352</v>
      </c>
      <c r="C98" s="23" t="s">
        <v>72</v>
      </c>
      <c r="D98" s="1" t="s">
        <v>21</v>
      </c>
      <c r="E98" s="1" t="s">
        <v>23</v>
      </c>
      <c r="F98" s="1"/>
      <c r="G98" s="22" t="s">
        <v>85</v>
      </c>
      <c r="H98" s="23">
        <v>34145.839999999997</v>
      </c>
      <c r="I98" s="24">
        <v>0.02</v>
      </c>
      <c r="J98" s="1">
        <f t="shared" si="1"/>
        <v>682.91679999999997</v>
      </c>
      <c r="L98" s="5"/>
      <c r="M98" s="5"/>
      <c r="N98" s="5"/>
      <c r="O98" s="5"/>
      <c r="P98" s="5"/>
      <c r="Q98" s="5"/>
      <c r="R98" s="5"/>
      <c r="S98" s="5"/>
      <c r="T98" s="5"/>
    </row>
    <row r="99" spans="1:20" x14ac:dyDescent="0.25">
      <c r="A99" s="6">
        <v>28</v>
      </c>
      <c r="B99" s="22">
        <v>2221147</v>
      </c>
      <c r="C99" s="23" t="s">
        <v>73</v>
      </c>
      <c r="D99" s="1" t="s">
        <v>21</v>
      </c>
      <c r="E99" s="1" t="s">
        <v>23</v>
      </c>
      <c r="F99" s="1"/>
      <c r="G99" s="22" t="s">
        <v>85</v>
      </c>
      <c r="H99" s="23">
        <v>41797.769999999997</v>
      </c>
      <c r="I99" s="24">
        <v>6.9000000000000006E-2</v>
      </c>
      <c r="J99" s="1">
        <f t="shared" si="1"/>
        <v>2884.0461300000002</v>
      </c>
      <c r="L99" s="5"/>
      <c r="M99" s="5"/>
      <c r="N99" s="5"/>
      <c r="O99" s="5"/>
      <c r="P99" s="5"/>
      <c r="Q99" s="5"/>
      <c r="R99" s="5"/>
      <c r="S99" s="5"/>
      <c r="T99" s="5"/>
    </row>
    <row r="100" spans="1:20" x14ac:dyDescent="0.25">
      <c r="A100" s="6">
        <v>29</v>
      </c>
      <c r="B100" s="22">
        <v>2221258</v>
      </c>
      <c r="C100" s="23" t="s">
        <v>74</v>
      </c>
      <c r="D100" s="1" t="s">
        <v>21</v>
      </c>
      <c r="E100" s="1" t="s">
        <v>23</v>
      </c>
      <c r="F100" s="1"/>
      <c r="G100" s="22" t="s">
        <v>85</v>
      </c>
      <c r="H100" s="23">
        <v>30596.25</v>
      </c>
      <c r="I100" s="24">
        <v>0.1</v>
      </c>
      <c r="J100" s="1">
        <f t="shared" si="1"/>
        <v>3059.625</v>
      </c>
      <c r="L100" s="5"/>
      <c r="M100" s="5"/>
      <c r="N100" s="5"/>
      <c r="O100" s="5"/>
      <c r="P100" s="5"/>
      <c r="Q100" s="5"/>
      <c r="R100" s="5"/>
      <c r="S100" s="5"/>
      <c r="T100" s="5"/>
    </row>
    <row r="101" spans="1:20" x14ac:dyDescent="0.25">
      <c r="A101" s="6">
        <v>30</v>
      </c>
      <c r="B101" s="22">
        <v>2221673</v>
      </c>
      <c r="C101" s="23" t="s">
        <v>75</v>
      </c>
      <c r="D101" s="1" t="s">
        <v>21</v>
      </c>
      <c r="E101" s="1" t="s">
        <v>23</v>
      </c>
      <c r="F101" s="1"/>
      <c r="G101" s="22" t="s">
        <v>85</v>
      </c>
      <c r="H101" s="23">
        <v>40127.67</v>
      </c>
      <c r="I101" s="24">
        <v>2.96</v>
      </c>
      <c r="J101" s="1">
        <f t="shared" si="1"/>
        <v>118777.9032</v>
      </c>
      <c r="L101" s="5"/>
      <c r="M101" s="5"/>
      <c r="N101" s="5"/>
      <c r="O101" s="5"/>
      <c r="P101" s="5"/>
      <c r="Q101" s="5"/>
      <c r="R101" s="5"/>
      <c r="S101" s="5"/>
      <c r="T101" s="5"/>
    </row>
    <row r="102" spans="1:20" x14ac:dyDescent="0.25">
      <c r="A102" s="6">
        <v>31</v>
      </c>
      <c r="B102" s="22">
        <v>2286437</v>
      </c>
      <c r="C102" s="23" t="s">
        <v>93</v>
      </c>
      <c r="D102" s="1" t="s">
        <v>21</v>
      </c>
      <c r="E102" s="1" t="s">
        <v>23</v>
      </c>
      <c r="F102" s="1"/>
      <c r="G102" s="22" t="s">
        <v>85</v>
      </c>
      <c r="H102" s="23">
        <v>31408.91</v>
      </c>
      <c r="I102" s="24">
        <v>2.8000000000000001E-2</v>
      </c>
      <c r="J102" s="1">
        <f t="shared" si="1"/>
        <v>879.44947999999999</v>
      </c>
      <c r="L102" s="5"/>
      <c r="M102" s="5"/>
      <c r="N102" s="5"/>
      <c r="O102" s="5"/>
      <c r="P102" s="5"/>
      <c r="Q102" s="5"/>
      <c r="R102" s="5"/>
      <c r="S102" s="5"/>
      <c r="T102" s="5"/>
    </row>
    <row r="103" spans="1:20" x14ac:dyDescent="0.25">
      <c r="A103" s="6">
        <v>32</v>
      </c>
      <c r="B103" s="22">
        <v>2286443</v>
      </c>
      <c r="C103" s="23" t="s">
        <v>79</v>
      </c>
      <c r="D103" s="1" t="s">
        <v>21</v>
      </c>
      <c r="E103" s="1" t="s">
        <v>23</v>
      </c>
      <c r="F103" s="1"/>
      <c r="G103" s="22" t="s">
        <v>85</v>
      </c>
      <c r="H103" s="23">
        <v>34406.769999999997</v>
      </c>
      <c r="I103" s="24">
        <v>0.06</v>
      </c>
      <c r="J103" s="1">
        <f t="shared" si="1"/>
        <v>2064.4061999999999</v>
      </c>
      <c r="L103" s="5"/>
      <c r="M103" s="5"/>
      <c r="N103" s="5"/>
      <c r="O103" s="5"/>
      <c r="P103" s="5"/>
      <c r="Q103" s="5"/>
      <c r="R103" s="5"/>
      <c r="S103" s="5"/>
      <c r="T103" s="5"/>
    </row>
    <row r="104" spans="1:20" x14ac:dyDescent="0.25">
      <c r="A104" s="6">
        <v>33</v>
      </c>
      <c r="B104" s="22">
        <v>2286872</v>
      </c>
      <c r="C104" s="23" t="s">
        <v>81</v>
      </c>
      <c r="D104" s="1" t="s">
        <v>21</v>
      </c>
      <c r="E104" s="1" t="s">
        <v>23</v>
      </c>
      <c r="F104" s="1"/>
      <c r="G104" s="22" t="s">
        <v>85</v>
      </c>
      <c r="H104" s="23">
        <v>38080.620000000003</v>
      </c>
      <c r="I104" s="24">
        <v>0.6100000000000001</v>
      </c>
      <c r="J104" s="1">
        <f t="shared" si="1"/>
        <v>23229.178200000006</v>
      </c>
      <c r="L104" s="5"/>
      <c r="M104" s="5"/>
      <c r="N104" s="5"/>
      <c r="O104" s="5"/>
      <c r="P104" s="5"/>
      <c r="Q104" s="5"/>
      <c r="R104" s="5"/>
      <c r="S104" s="5"/>
      <c r="T104" s="5"/>
    </row>
    <row r="105" spans="1:20" x14ac:dyDescent="0.25">
      <c r="A105" s="6">
        <v>34</v>
      </c>
      <c r="B105" s="22">
        <v>2287180</v>
      </c>
      <c r="C105" s="23" t="s">
        <v>82</v>
      </c>
      <c r="D105" s="1" t="s">
        <v>21</v>
      </c>
      <c r="E105" s="1" t="s">
        <v>23</v>
      </c>
      <c r="F105" s="1"/>
      <c r="G105" s="22" t="s">
        <v>85</v>
      </c>
      <c r="H105" s="23">
        <v>32388.75</v>
      </c>
      <c r="I105" s="24">
        <v>0.1</v>
      </c>
      <c r="J105" s="1">
        <f t="shared" si="1"/>
        <v>3238.875</v>
      </c>
      <c r="L105" s="5"/>
      <c r="M105" s="5"/>
      <c r="N105" s="5"/>
      <c r="O105" s="5"/>
      <c r="P105" s="5"/>
      <c r="Q105" s="5"/>
      <c r="R105" s="5"/>
      <c r="S105" s="5"/>
      <c r="T105" s="5"/>
    </row>
    <row r="106" spans="1:20" x14ac:dyDescent="0.25">
      <c r="A106" s="6"/>
      <c r="B106" s="14" t="s">
        <v>16</v>
      </c>
      <c r="C106" s="11"/>
      <c r="D106" s="11"/>
      <c r="E106" s="11"/>
      <c r="F106" s="15"/>
      <c r="G106" s="14"/>
      <c r="H106" s="11"/>
      <c r="I106" s="12">
        <f>SUM(I72:I105)</f>
        <v>10.421999999999999</v>
      </c>
      <c r="J106" s="12">
        <f>SUM(J72:J105)</f>
        <v>393910.64466000005</v>
      </c>
    </row>
    <row r="107" spans="1:20" x14ac:dyDescent="0.25">
      <c r="B107" s="20" t="s">
        <v>17</v>
      </c>
      <c r="J107" s="20">
        <v>53438</v>
      </c>
    </row>
    <row r="108" spans="1:20" x14ac:dyDescent="0.25">
      <c r="B108" s="14" t="s">
        <v>18</v>
      </c>
      <c r="J108" s="21" t="s">
        <v>15</v>
      </c>
    </row>
    <row r="110" spans="1:20" x14ac:dyDescent="0.25">
      <c r="B110"/>
      <c r="C110"/>
      <c r="D110"/>
      <c r="E110"/>
      <c r="F110"/>
      <c r="G110"/>
      <c r="H110"/>
      <c r="I110"/>
      <c r="J110"/>
    </row>
    <row r="111" spans="1:20" x14ac:dyDescent="0.25">
      <c r="B111"/>
      <c r="C111"/>
      <c r="D111"/>
      <c r="E111"/>
      <c r="F111"/>
      <c r="G111"/>
      <c r="H111"/>
      <c r="I111"/>
      <c r="J111"/>
    </row>
    <row r="112" spans="1:20" x14ac:dyDescent="0.25">
      <c r="B112"/>
      <c r="C112"/>
      <c r="D112"/>
      <c r="E112"/>
      <c r="F112"/>
      <c r="G112"/>
      <c r="H112"/>
      <c r="I112"/>
      <c r="J112"/>
    </row>
    <row r="113" spans="2:10" x14ac:dyDescent="0.25">
      <c r="B113"/>
      <c r="C113"/>
      <c r="D113"/>
      <c r="E113"/>
      <c r="F113"/>
      <c r="G113"/>
      <c r="H113"/>
      <c r="I113"/>
      <c r="J113"/>
    </row>
    <row r="114" spans="2:10" x14ac:dyDescent="0.25">
      <c r="B114"/>
      <c r="C114"/>
      <c r="D114"/>
      <c r="E114"/>
      <c r="F114"/>
      <c r="G114"/>
      <c r="H114"/>
      <c r="I114"/>
      <c r="J114"/>
    </row>
    <row r="115" spans="2:10" x14ac:dyDescent="0.25">
      <c r="B115"/>
      <c r="C115"/>
      <c r="D115"/>
      <c r="E115"/>
      <c r="F115"/>
      <c r="G115"/>
      <c r="H115"/>
      <c r="I115"/>
      <c r="J115"/>
    </row>
    <row r="116" spans="2:10" x14ac:dyDescent="0.25">
      <c r="B116"/>
      <c r="C116"/>
      <c r="D116"/>
      <c r="E116"/>
      <c r="F116"/>
      <c r="G116"/>
      <c r="H116"/>
      <c r="I116"/>
      <c r="J116"/>
    </row>
    <row r="117" spans="2:10" x14ac:dyDescent="0.25">
      <c r="B117"/>
      <c r="C117"/>
      <c r="D117"/>
      <c r="E117"/>
      <c r="F117"/>
      <c r="G117"/>
      <c r="H117"/>
      <c r="I117"/>
      <c r="J117"/>
    </row>
    <row r="118" spans="2:10" x14ac:dyDescent="0.25">
      <c r="B118"/>
      <c r="C118"/>
      <c r="D118"/>
      <c r="E118"/>
      <c r="F118"/>
      <c r="G118"/>
      <c r="H118"/>
      <c r="I118"/>
      <c r="J118"/>
    </row>
    <row r="119" spans="2:10" x14ac:dyDescent="0.25">
      <c r="B119"/>
      <c r="C119"/>
      <c r="D119"/>
      <c r="E119"/>
      <c r="F119"/>
      <c r="G119"/>
      <c r="H119"/>
      <c r="I119"/>
      <c r="J119"/>
    </row>
    <row r="120" spans="2:10" x14ac:dyDescent="0.25">
      <c r="B120"/>
      <c r="C120"/>
      <c r="D120"/>
      <c r="E120"/>
      <c r="F120"/>
      <c r="G120"/>
      <c r="H120"/>
      <c r="I120"/>
      <c r="J120"/>
    </row>
    <row r="121" spans="2:10" x14ac:dyDescent="0.25">
      <c r="B121"/>
      <c r="C121"/>
      <c r="D121"/>
      <c r="E121"/>
      <c r="F121"/>
      <c r="G121"/>
      <c r="H121"/>
      <c r="I121"/>
      <c r="J121"/>
    </row>
    <row r="122" spans="2:10" x14ac:dyDescent="0.25">
      <c r="B122"/>
      <c r="C122"/>
      <c r="D122"/>
      <c r="E122"/>
      <c r="F122"/>
      <c r="G122"/>
      <c r="H122"/>
      <c r="I122"/>
      <c r="J122"/>
    </row>
    <row r="123" spans="2:10" x14ac:dyDescent="0.25">
      <c r="B123"/>
      <c r="C123"/>
      <c r="D123"/>
      <c r="E123"/>
      <c r="F123"/>
      <c r="G123"/>
      <c r="H123"/>
      <c r="I123"/>
      <c r="J123"/>
    </row>
    <row r="124" spans="2:10" x14ac:dyDescent="0.25">
      <c r="B124"/>
      <c r="C124"/>
      <c r="D124"/>
      <c r="E124"/>
      <c r="F124"/>
      <c r="G124"/>
      <c r="H124"/>
      <c r="I124"/>
      <c r="J124"/>
    </row>
    <row r="125" spans="2:10" x14ac:dyDescent="0.25">
      <c r="B125"/>
      <c r="C125"/>
      <c r="D125"/>
      <c r="E125"/>
      <c r="F125"/>
      <c r="G125"/>
      <c r="H125"/>
      <c r="I125"/>
      <c r="J125"/>
    </row>
    <row r="126" spans="2:10" x14ac:dyDescent="0.25">
      <c r="B126"/>
      <c r="C126"/>
      <c r="D126"/>
      <c r="E126"/>
      <c r="F126"/>
      <c r="G126"/>
      <c r="H126"/>
      <c r="I126"/>
      <c r="J126"/>
    </row>
    <row r="127" spans="2:10" x14ac:dyDescent="0.25">
      <c r="B127"/>
      <c r="C127"/>
      <c r="D127"/>
      <c r="E127"/>
      <c r="F127"/>
      <c r="G127"/>
      <c r="H127"/>
      <c r="I127"/>
      <c r="J127"/>
    </row>
    <row r="128" spans="2:10" x14ac:dyDescent="0.25">
      <c r="B128"/>
      <c r="C128"/>
      <c r="D128"/>
      <c r="E128"/>
      <c r="F128"/>
      <c r="G128"/>
      <c r="H128"/>
      <c r="I128"/>
      <c r="J128"/>
    </row>
    <row r="129" spans="2:10" x14ac:dyDescent="0.25">
      <c r="B129"/>
      <c r="C129"/>
      <c r="D129"/>
      <c r="E129"/>
      <c r="F129"/>
      <c r="G129"/>
      <c r="H129"/>
      <c r="I129"/>
      <c r="J129"/>
    </row>
    <row r="130" spans="2:10" x14ac:dyDescent="0.25">
      <c r="B130"/>
      <c r="C130"/>
      <c r="D130"/>
      <c r="E130"/>
      <c r="F130"/>
      <c r="G130"/>
      <c r="H130"/>
      <c r="I130"/>
      <c r="J130"/>
    </row>
    <row r="131" spans="2:10" x14ac:dyDescent="0.25">
      <c r="B131"/>
      <c r="C131"/>
      <c r="D131"/>
      <c r="E131"/>
      <c r="F131"/>
      <c r="G131"/>
      <c r="H131"/>
      <c r="I131"/>
      <c r="J131"/>
    </row>
    <row r="132" spans="2:10" x14ac:dyDescent="0.25">
      <c r="B132"/>
      <c r="C132"/>
      <c r="D132"/>
      <c r="E132"/>
      <c r="F132"/>
      <c r="G132"/>
      <c r="H132"/>
      <c r="I132"/>
      <c r="J132"/>
    </row>
    <row r="133" spans="2:10" x14ac:dyDescent="0.25">
      <c r="B133"/>
      <c r="C133"/>
      <c r="D133"/>
      <c r="E133"/>
      <c r="F133"/>
      <c r="G133"/>
      <c r="H133"/>
      <c r="I133"/>
      <c r="J133"/>
    </row>
    <row r="134" spans="2:10" x14ac:dyDescent="0.25">
      <c r="B134"/>
      <c r="C134"/>
      <c r="D134"/>
      <c r="E134"/>
      <c r="F134"/>
      <c r="G134"/>
      <c r="H134"/>
      <c r="I134"/>
      <c r="J134"/>
    </row>
    <row r="135" spans="2:10" x14ac:dyDescent="0.25">
      <c r="B135"/>
      <c r="C135"/>
      <c r="D135"/>
      <c r="E135"/>
      <c r="F135"/>
      <c r="G135"/>
      <c r="H135"/>
      <c r="I135"/>
      <c r="J135"/>
    </row>
    <row r="136" spans="2:10" x14ac:dyDescent="0.25">
      <c r="B136"/>
      <c r="C136"/>
      <c r="D136"/>
      <c r="E136"/>
      <c r="F136"/>
      <c r="G136"/>
      <c r="H136"/>
      <c r="I136"/>
      <c r="J136"/>
    </row>
    <row r="137" spans="2:10" x14ac:dyDescent="0.25">
      <c r="B137"/>
      <c r="C137"/>
      <c r="D137"/>
      <c r="E137"/>
      <c r="F137"/>
      <c r="G137"/>
      <c r="H137"/>
      <c r="I137"/>
      <c r="J137"/>
    </row>
    <row r="138" spans="2:10" x14ac:dyDescent="0.25">
      <c r="B138"/>
      <c r="C138"/>
      <c r="D138"/>
      <c r="E138"/>
      <c r="F138"/>
      <c r="G138"/>
      <c r="H138"/>
      <c r="I138"/>
      <c r="J138"/>
    </row>
    <row r="139" spans="2:10" x14ac:dyDescent="0.25">
      <c r="B139"/>
      <c r="C139"/>
      <c r="D139"/>
      <c r="E139"/>
      <c r="F139"/>
      <c r="G139"/>
      <c r="H139"/>
      <c r="I139"/>
      <c r="J139"/>
    </row>
    <row r="140" spans="2:10" x14ac:dyDescent="0.25">
      <c r="B140"/>
      <c r="C140"/>
      <c r="D140"/>
      <c r="E140"/>
      <c r="F140"/>
      <c r="G140"/>
      <c r="H140"/>
      <c r="I140"/>
      <c r="J140"/>
    </row>
    <row r="141" spans="2:10" x14ac:dyDescent="0.25">
      <c r="B141"/>
      <c r="C141"/>
      <c r="D141"/>
      <c r="E141"/>
      <c r="F141"/>
      <c r="G141"/>
      <c r="H141"/>
      <c r="I141"/>
      <c r="J141"/>
    </row>
    <row r="142" spans="2:10" x14ac:dyDescent="0.25">
      <c r="B142"/>
      <c r="C142"/>
      <c r="D142"/>
      <c r="E142"/>
      <c r="F142"/>
      <c r="G142"/>
      <c r="H142"/>
      <c r="I142"/>
      <c r="J142"/>
    </row>
  </sheetData>
  <autoFilter ref="B4:I68"/>
  <sortState ref="B42:H67">
    <sortCondition descending="1" ref="D42:D67"/>
    <sortCondition ref="B42:B67"/>
  </sortState>
  <mergeCells count="1">
    <mergeCell ref="I3:J3"/>
  </mergeCells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Круглова</cp:lastModifiedBy>
  <cp:lastPrinted>2014-07-08T09:46:44Z</cp:lastPrinted>
  <dcterms:created xsi:type="dcterms:W3CDTF">2014-06-26T05:52:50Z</dcterms:created>
  <dcterms:modified xsi:type="dcterms:W3CDTF">2015-01-19T08:07:39Z</dcterms:modified>
</cp:coreProperties>
</file>